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93834110-FC76-4BC2-8B6D-E501945DBE7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'DC37'!$A$1:$K$34</definedName>
    <definedName name="_xlnm.Print_Area" localSheetId="11">'DC38'!$A$1:$K$34</definedName>
    <definedName name="_xlnm.Print_Area" localSheetId="17">'DC39'!$A$1:$K$34</definedName>
    <definedName name="_xlnm.Print_Area" localSheetId="21">'DC40'!$A$1:$K$34</definedName>
    <definedName name="_xlnm.Print_Area" localSheetId="0">'NW371'!$A$1:$K$34</definedName>
    <definedName name="_xlnm.Print_Area" localSheetId="1">'NW372'!$A$1:$K$34</definedName>
    <definedName name="_xlnm.Print_Area" localSheetId="2">'NW373'!$A$1:$K$34</definedName>
    <definedName name="_xlnm.Print_Area" localSheetId="3">'NW374'!$A$1:$K$34</definedName>
    <definedName name="_xlnm.Print_Area" localSheetId="4">'NW375'!$A$1:$K$34</definedName>
    <definedName name="_xlnm.Print_Area" localSheetId="6">'NW381'!$A$1:$K$34</definedName>
    <definedName name="_xlnm.Print_Area" localSheetId="7">'NW382'!$A$1:$K$34</definedName>
    <definedName name="_xlnm.Print_Area" localSheetId="8">'NW383'!$A$1:$K$34</definedName>
    <definedName name="_xlnm.Print_Area" localSheetId="9">'NW384'!$A$1:$K$34</definedName>
    <definedName name="_xlnm.Print_Area" localSheetId="10">'NW385'!$A$1:$K$34</definedName>
    <definedName name="_xlnm.Print_Area" localSheetId="12">'NW392'!$A$1:$K$34</definedName>
    <definedName name="_xlnm.Print_Area" localSheetId="13">'NW393'!$A$1:$K$34</definedName>
    <definedName name="_xlnm.Print_Area" localSheetId="14">'NW394'!$A$1:$K$34</definedName>
    <definedName name="_xlnm.Print_Area" localSheetId="15">'NW396'!$A$1:$K$34</definedName>
    <definedName name="_xlnm.Print_Area" localSheetId="16">'NW397'!$A$1:$K$34</definedName>
    <definedName name="_xlnm.Print_Area" localSheetId="18">'NW403'!$A$1:$K$34</definedName>
    <definedName name="_xlnm.Print_Area" localSheetId="19">'NW404'!$A$1:$K$34</definedName>
    <definedName name="_xlnm.Print_Area" localSheetId="20">'NW405'!$A$1:$K$34</definedName>
    <definedName name="_xlnm.Print_Area" localSheetId="22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3" l="1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<sst xmlns="http://schemas.openxmlformats.org/spreadsheetml/2006/main" count="1817" uniqueCount="65">
  <si>
    <t/>
  </si>
  <si>
    <t/>
  </si>
  <si>
    <t>North West: Moretele (NW371)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</si>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</sst>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20099890</v>
      </c>
      <c r="D8" s="41">
        <v>21086511</v>
      </c>
      <c r="E8" s="41">
        <v>29434626</v>
      </c>
      <c r="F8" s="41">
        <v>22119746</v>
      </c>
      <c r="G8" s="42">
        <v>23137256</v>
      </c>
      <c r="H8" s="43">
        <v>24201570</v>
      </c>
      <c r="I8" s="22">
        <f>IF(($E8       =0),0,((($F8       /$E8       )-1)*100))</f>
        <v>-24.85127550117334</v>
      </c>
      <c r="J8" s="23">
        <f>IF(($E8       =0),0,(((($H8       /$E8       )^(1/3))-1)*100))</f>
        <v>-6.3168094937171126</v>
      </c>
    </row>
    <row r="9" spans="1:11" x14ac:dyDescent="0.2">
      <c r="A9" s="3" t="s">
        <v>17</v>
      </c>
      <c r="B9" s="21" t="s">
        <v>20</v>
      </c>
      <c r="C9" s="41">
        <v>58744576</v>
      </c>
      <c r="D9" s="41">
        <v>64797746</v>
      </c>
      <c r="E9" s="41">
        <v>61078982</v>
      </c>
      <c r="F9" s="41">
        <v>67972835</v>
      </c>
      <c r="G9" s="42">
        <v>71099586</v>
      </c>
      <c r="H9" s="43">
        <v>74370166</v>
      </c>
      <c r="I9" s="22">
        <f>IF(($E9       =0),0,((($F9       /$E9       )-1)*100))</f>
        <v>11.286784380263581</v>
      </c>
      <c r="J9" s="23">
        <f>IF(($E9       =0),0,(((($H9       /$E9       )^(1/3))-1)*100))</f>
        <v>6.7830497514961285</v>
      </c>
    </row>
    <row r="10" spans="1:11" x14ac:dyDescent="0.2">
      <c r="A10" s="3" t="s">
        <v>17</v>
      </c>
      <c r="B10" s="21" t="s">
        <v>21</v>
      </c>
      <c r="C10" s="41">
        <v>486574761</v>
      </c>
      <c r="D10" s="41">
        <v>506566581</v>
      </c>
      <c r="E10" s="41">
        <v>504874191</v>
      </c>
      <c r="F10" s="41">
        <v>532396363</v>
      </c>
      <c r="G10" s="42">
        <v>542111115</v>
      </c>
      <c r="H10" s="43">
        <v>546266247</v>
      </c>
      <c r="I10" s="22">
        <f t="shared" ref="I10:I33" si="0">IF(($E10      =0),0,((($F10      /$E10      )-1)*100))</f>
        <v>5.4512931123468666</v>
      </c>
      <c r="J10" s="23">
        <f t="shared" ref="J10:J33" si="1">IF(($E10      =0),0,(((($H10      /$E10      )^(1/3))-1)*100))</f>
        <v>2.6613723619475893</v>
      </c>
    </row>
    <row r="11" spans="1:11" x14ac:dyDescent="0.2">
      <c r="A11" s="9" t="s">
        <v>17</v>
      </c>
      <c r="B11" s="24" t="s">
        <v>22</v>
      </c>
      <c r="C11" s="44">
        <v>565419227</v>
      </c>
      <c r="D11" s="44">
        <v>592450838</v>
      </c>
      <c r="E11" s="44">
        <v>595387799</v>
      </c>
      <c r="F11" s="44">
        <v>622488944</v>
      </c>
      <c r="G11" s="45">
        <v>636347957</v>
      </c>
      <c r="H11" s="46">
        <v>644837983</v>
      </c>
      <c r="I11" s="25">
        <f t="shared" si="0"/>
        <v>4.5518475597784214</v>
      </c>
      <c r="J11" s="26">
        <f t="shared" si="1"/>
        <v>2.6952193232442356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172917999</v>
      </c>
      <c r="D13" s="41">
        <v>172917999</v>
      </c>
      <c r="E13" s="41">
        <v>155156257</v>
      </c>
      <c r="F13" s="41">
        <v>181836165</v>
      </c>
      <c r="G13" s="42">
        <v>190128120</v>
      </c>
      <c r="H13" s="43">
        <v>198901059</v>
      </c>
      <c r="I13" s="22">
        <f t="shared" si="0"/>
        <v>17.195508912025371</v>
      </c>
      <c r="J13" s="23">
        <f t="shared" si="1"/>
        <v>8.6315393690238338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69251207</v>
      </c>
      <c r="E14" s="41">
        <v>0</v>
      </c>
      <c r="F14" s="41">
        <v>72644516</v>
      </c>
      <c r="G14" s="42">
        <v>75986164</v>
      </c>
      <c r="H14" s="43">
        <v>79481527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389231169</v>
      </c>
      <c r="D17" s="41">
        <v>432215724</v>
      </c>
      <c r="E17" s="41">
        <v>300327883</v>
      </c>
      <c r="F17" s="41">
        <v>468014395</v>
      </c>
      <c r="G17" s="42">
        <v>487838931</v>
      </c>
      <c r="H17" s="43">
        <v>510522292</v>
      </c>
      <c r="I17" s="29">
        <f t="shared" si="0"/>
        <v>55.834480077229465</v>
      </c>
      <c r="J17" s="30">
        <f t="shared" si="1"/>
        <v>19.345583419298396</v>
      </c>
    </row>
    <row r="18" spans="1:10" x14ac:dyDescent="0.2">
      <c r="A18" s="3" t="s">
        <v>17</v>
      </c>
      <c r="B18" s="24" t="s">
        <v>28</v>
      </c>
      <c r="C18" s="44">
        <v>562149168</v>
      </c>
      <c r="D18" s="44">
        <v>674384930</v>
      </c>
      <c r="E18" s="44">
        <v>455484140</v>
      </c>
      <c r="F18" s="44">
        <v>722495076</v>
      </c>
      <c r="G18" s="45">
        <v>753953215</v>
      </c>
      <c r="H18" s="46">
        <v>788904878</v>
      </c>
      <c r="I18" s="25">
        <f t="shared" si="0"/>
        <v>58.621346508354819</v>
      </c>
      <c r="J18" s="26">
        <f t="shared" si="1"/>
        <v>20.092843328858901</v>
      </c>
    </row>
    <row r="19" spans="1:10" ht="23.25" customHeight="1" x14ac:dyDescent="0.2">
      <c r="A19" s="31" t="s">
        <v>17</v>
      </c>
      <c r="B19" s="32" t="s">
        <v>29</v>
      </c>
      <c r="C19" s="50">
        <v>3270059</v>
      </c>
      <c r="D19" s="50">
        <v>-81934092</v>
      </c>
      <c r="E19" s="50">
        <v>139903659</v>
      </c>
      <c r="F19" s="51">
        <v>-100006132</v>
      </c>
      <c r="G19" s="52">
        <v>-117605258</v>
      </c>
      <c r="H19" s="53">
        <v>-144066895</v>
      </c>
      <c r="I19" s="33">
        <f t="shared" si="0"/>
        <v>-171.48214186449547</v>
      </c>
      <c r="J19" s="34">
        <f t="shared" si="1"/>
        <v>-200.98224953175455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28350000</v>
      </c>
      <c r="D23" s="41">
        <v>46971300</v>
      </c>
      <c r="E23" s="41">
        <v>32800794</v>
      </c>
      <c r="F23" s="41">
        <v>41624124</v>
      </c>
      <c r="G23" s="42">
        <v>0</v>
      </c>
      <c r="H23" s="43">
        <v>0</v>
      </c>
      <c r="I23" s="36">
        <f t="shared" si="0"/>
        <v>26.89974517080287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161784137</v>
      </c>
      <c r="D24" s="41">
        <v>152572137</v>
      </c>
      <c r="E24" s="41">
        <v>128546652</v>
      </c>
      <c r="F24" s="41">
        <v>201935200</v>
      </c>
      <c r="G24" s="42">
        <v>211061324</v>
      </c>
      <c r="H24" s="43">
        <v>209630590</v>
      </c>
      <c r="I24" s="36">
        <f t="shared" si="0"/>
        <v>57.090983590922306</v>
      </c>
      <c r="J24" s="23">
        <f t="shared" si="1"/>
        <v>17.705826788095447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190134137</v>
      </c>
      <c r="D26" s="44">
        <v>199543437</v>
      </c>
      <c r="E26" s="44">
        <v>161347446</v>
      </c>
      <c r="F26" s="44">
        <v>243559324</v>
      </c>
      <c r="G26" s="45">
        <v>211061324</v>
      </c>
      <c r="H26" s="46">
        <v>209630590</v>
      </c>
      <c r="I26" s="25">
        <f t="shared" si="0"/>
        <v>50.953318467774203</v>
      </c>
      <c r="J26" s="26">
        <f t="shared" si="1"/>
        <v>9.1182821993380117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124886780</v>
      </c>
      <c r="D28" s="41">
        <v>110117304</v>
      </c>
      <c r="E28" s="41">
        <v>95453468</v>
      </c>
      <c r="F28" s="41">
        <v>74235200</v>
      </c>
      <c r="G28" s="42">
        <v>136061324</v>
      </c>
      <c r="H28" s="43">
        <v>102930590</v>
      </c>
      <c r="I28" s="36">
        <f t="shared" si="0"/>
        <v>-22.228912625783281</v>
      </c>
      <c r="J28" s="23">
        <f t="shared" si="1"/>
        <v>2.545730567011617</v>
      </c>
    </row>
    <row r="29" spans="1:10" x14ac:dyDescent="0.2">
      <c r="A29" s="9" t="s">
        <v>17</v>
      </c>
      <c r="B29" s="21" t="s">
        <v>38</v>
      </c>
      <c r="C29" s="41">
        <v>10328677</v>
      </c>
      <c r="D29" s="41">
        <v>16328677</v>
      </c>
      <c r="E29" s="41">
        <v>12899409</v>
      </c>
      <c r="F29" s="41">
        <v>22400000</v>
      </c>
      <c r="G29" s="42">
        <v>7000000</v>
      </c>
      <c r="H29" s="43">
        <v>24000000</v>
      </c>
      <c r="I29" s="36">
        <f t="shared" si="0"/>
        <v>73.651366508341582</v>
      </c>
      <c r="J29" s="23">
        <f t="shared" si="1"/>
        <v>22.993023056927587</v>
      </c>
    </row>
    <row r="30" spans="1:10" x14ac:dyDescent="0.2">
      <c r="A30" s="9" t="s">
        <v>17</v>
      </c>
      <c r="B30" s="21" t="s">
        <v>39</v>
      </c>
      <c r="C30" s="41">
        <v>800000</v>
      </c>
      <c r="D30" s="41">
        <v>800000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16568680</v>
      </c>
      <c r="D31" s="41">
        <v>32126156</v>
      </c>
      <c r="E31" s="41">
        <v>23769106</v>
      </c>
      <c r="F31" s="41">
        <v>74700000</v>
      </c>
      <c r="G31" s="42">
        <v>25000000</v>
      </c>
      <c r="H31" s="43">
        <v>54700000</v>
      </c>
      <c r="I31" s="36">
        <f t="shared" si="0"/>
        <v>214.27349434177287</v>
      </c>
      <c r="J31" s="23">
        <f t="shared" si="1"/>
        <v>32.025602976351038</v>
      </c>
    </row>
    <row r="32" spans="1:10" x14ac:dyDescent="0.2">
      <c r="A32" s="9" t="s">
        <v>17</v>
      </c>
      <c r="B32" s="21" t="s">
        <v>34</v>
      </c>
      <c r="C32" s="41">
        <v>37550000</v>
      </c>
      <c r="D32" s="41">
        <v>40171300</v>
      </c>
      <c r="E32" s="41">
        <v>29225463</v>
      </c>
      <c r="F32" s="41">
        <v>72224124</v>
      </c>
      <c r="G32" s="42">
        <v>43000000</v>
      </c>
      <c r="H32" s="43">
        <v>28000000</v>
      </c>
      <c r="I32" s="36">
        <f t="shared" si="0"/>
        <v>147.12739024870197</v>
      </c>
      <c r="J32" s="23">
        <f t="shared" si="1"/>
        <v>-1.4177157278987607</v>
      </c>
    </row>
    <row r="33" spans="1:11" ht="13.5" thickBot="1" x14ac:dyDescent="0.25">
      <c r="A33" s="9" t="s">
        <v>17</v>
      </c>
      <c r="B33" s="37" t="s">
        <v>41</v>
      </c>
      <c r="C33" s="57">
        <v>190134137</v>
      </c>
      <c r="D33" s="57">
        <v>199543437</v>
      </c>
      <c r="E33" s="57">
        <v>161347446</v>
      </c>
      <c r="F33" s="57">
        <v>243559324</v>
      </c>
      <c r="G33" s="58">
        <v>211061324</v>
      </c>
      <c r="H33" s="59">
        <v>209630590</v>
      </c>
      <c r="I33" s="38">
        <f t="shared" si="0"/>
        <v>50.953318467774203</v>
      </c>
      <c r="J33" s="39">
        <f t="shared" si="1"/>
        <v>9.1182821993380117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403584605</v>
      </c>
      <c r="D8" s="41">
        <v>383584605</v>
      </c>
      <c r="E8" s="41">
        <v>361301097</v>
      </c>
      <c r="F8" s="41">
        <v>420000000</v>
      </c>
      <c r="G8" s="42">
        <v>437791529</v>
      </c>
      <c r="H8" s="43">
        <v>457714443</v>
      </c>
      <c r="I8" s="22">
        <f>IF(($E8       =0),0,((($F8       /$E8       )-1)*100))</f>
        <v>16.24653328965675</v>
      </c>
      <c r="J8" s="23">
        <f>IF(($E8       =0),0,(((($H8       /$E8       )^(1/3))-1)*100))</f>
        <v>8.2036170813600364</v>
      </c>
    </row>
    <row r="9" spans="1:11" x14ac:dyDescent="0.2">
      <c r="A9" s="3" t="s">
        <v>17</v>
      </c>
      <c r="B9" s="21" t="s">
        <v>20</v>
      </c>
      <c r="C9" s="41">
        <v>952201583</v>
      </c>
      <c r="D9" s="41">
        <v>964201583</v>
      </c>
      <c r="E9" s="41">
        <v>892979285</v>
      </c>
      <c r="F9" s="41">
        <v>1054859655</v>
      </c>
      <c r="G9" s="42">
        <v>1177332438</v>
      </c>
      <c r="H9" s="43">
        <v>1328148541</v>
      </c>
      <c r="I9" s="22">
        <f>IF(($E9       =0),0,((($F9       /$E9       )-1)*100))</f>
        <v>18.128121527477536</v>
      </c>
      <c r="J9" s="23">
        <f>IF(($E9       =0),0,(((($H9       /$E9       )^(1/3))-1)*100))</f>
        <v>14.148030262166866</v>
      </c>
    </row>
    <row r="10" spans="1:11" x14ac:dyDescent="0.2">
      <c r="A10" s="3" t="s">
        <v>17</v>
      </c>
      <c r="B10" s="21" t="s">
        <v>21</v>
      </c>
      <c r="C10" s="41">
        <v>1200580492</v>
      </c>
      <c r="D10" s="41">
        <v>1208580492</v>
      </c>
      <c r="E10" s="41">
        <v>1219877503</v>
      </c>
      <c r="F10" s="41">
        <v>1310900235</v>
      </c>
      <c r="G10" s="42">
        <v>1377719128</v>
      </c>
      <c r="H10" s="43">
        <v>1443459341</v>
      </c>
      <c r="I10" s="22">
        <f t="shared" ref="I10:I33" si="0">IF(($E10      =0),0,((($F10      /$E10      )-1)*100))</f>
        <v>7.4616288747149762</v>
      </c>
      <c r="J10" s="23">
        <f t="shared" ref="J10:J33" si="1">IF(($E10      =0),0,(((($H10      /$E10      )^(1/3))-1)*100))</f>
        <v>5.7700665782262517</v>
      </c>
    </row>
    <row r="11" spans="1:11" x14ac:dyDescent="0.2">
      <c r="A11" s="9" t="s">
        <v>17</v>
      </c>
      <c r="B11" s="24" t="s">
        <v>22</v>
      </c>
      <c r="C11" s="44">
        <v>2556366680</v>
      </c>
      <c r="D11" s="44">
        <v>2556366680</v>
      </c>
      <c r="E11" s="44">
        <v>2474157885</v>
      </c>
      <c r="F11" s="44">
        <v>2785759890</v>
      </c>
      <c r="G11" s="45">
        <v>2992843095</v>
      </c>
      <c r="H11" s="46">
        <v>3229322325</v>
      </c>
      <c r="I11" s="25">
        <f t="shared" si="0"/>
        <v>12.594265179645149</v>
      </c>
      <c r="J11" s="26">
        <f t="shared" si="1"/>
        <v>9.2851941865113474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695455531</v>
      </c>
      <c r="D13" s="41">
        <v>695455531</v>
      </c>
      <c r="E13" s="41">
        <v>697510453</v>
      </c>
      <c r="F13" s="41">
        <v>730202071</v>
      </c>
      <c r="G13" s="42">
        <v>773791365</v>
      </c>
      <c r="H13" s="43">
        <v>818161963</v>
      </c>
      <c r="I13" s="22">
        <f t="shared" si="0"/>
        <v>4.686900082915324</v>
      </c>
      <c r="J13" s="23">
        <f t="shared" si="1"/>
        <v>5.4620449410854199</v>
      </c>
    </row>
    <row r="14" spans="1:11" x14ac:dyDescent="0.2">
      <c r="A14" s="3" t="s">
        <v>17</v>
      </c>
      <c r="B14" s="21" t="s">
        <v>25</v>
      </c>
      <c r="C14" s="41">
        <v>220000000</v>
      </c>
      <c r="D14" s="41">
        <v>200000000</v>
      </c>
      <c r="E14" s="41">
        <v>0</v>
      </c>
      <c r="F14" s="41">
        <v>209800000</v>
      </c>
      <c r="G14" s="42">
        <v>219450801</v>
      </c>
      <c r="H14" s="43">
        <v>229326087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525637660</v>
      </c>
      <c r="D16" s="41">
        <v>495637660</v>
      </c>
      <c r="E16" s="41">
        <v>755101202</v>
      </c>
      <c r="F16" s="41">
        <v>665719792</v>
      </c>
      <c r="G16" s="42">
        <v>696342903</v>
      </c>
      <c r="H16" s="43">
        <v>727678333</v>
      </c>
      <c r="I16" s="22">
        <f t="shared" si="0"/>
        <v>-11.837010689859817</v>
      </c>
      <c r="J16" s="23">
        <f t="shared" si="1"/>
        <v>-1.2255180175763436</v>
      </c>
    </row>
    <row r="17" spans="1:10" x14ac:dyDescent="0.2">
      <c r="A17" s="3" t="s">
        <v>17</v>
      </c>
      <c r="B17" s="21" t="s">
        <v>27</v>
      </c>
      <c r="C17" s="41">
        <v>1110543840</v>
      </c>
      <c r="D17" s="41">
        <v>1151551975</v>
      </c>
      <c r="E17" s="41">
        <v>962858652</v>
      </c>
      <c r="F17" s="41">
        <v>1093964088</v>
      </c>
      <c r="G17" s="42">
        <v>1172185247</v>
      </c>
      <c r="H17" s="43">
        <v>1249577200</v>
      </c>
      <c r="I17" s="29">
        <f t="shared" si="0"/>
        <v>13.616270231115912</v>
      </c>
      <c r="J17" s="30">
        <f t="shared" si="1"/>
        <v>9.0770837816756647</v>
      </c>
    </row>
    <row r="18" spans="1:10" x14ac:dyDescent="0.2">
      <c r="A18" s="3" t="s">
        <v>17</v>
      </c>
      <c r="B18" s="24" t="s">
        <v>28</v>
      </c>
      <c r="C18" s="44">
        <v>2551637031</v>
      </c>
      <c r="D18" s="44">
        <v>2542645166</v>
      </c>
      <c r="E18" s="44">
        <v>2415470307</v>
      </c>
      <c r="F18" s="44">
        <v>2699685951</v>
      </c>
      <c r="G18" s="45">
        <v>2861770316</v>
      </c>
      <c r="H18" s="46">
        <v>3024743583</v>
      </c>
      <c r="I18" s="25">
        <f t="shared" si="0"/>
        <v>11.766472275661876</v>
      </c>
      <c r="J18" s="26">
        <f t="shared" si="1"/>
        <v>7.7859830390324847</v>
      </c>
    </row>
    <row r="19" spans="1:10" ht="23.25" customHeight="1" x14ac:dyDescent="0.2">
      <c r="A19" s="31" t="s">
        <v>17</v>
      </c>
      <c r="B19" s="32" t="s">
        <v>29</v>
      </c>
      <c r="C19" s="50">
        <v>4729649</v>
      </c>
      <c r="D19" s="50">
        <v>13721514</v>
      </c>
      <c r="E19" s="50">
        <v>58687578</v>
      </c>
      <c r="F19" s="51">
        <v>86073939</v>
      </c>
      <c r="G19" s="52">
        <v>131072779</v>
      </c>
      <c r="H19" s="53">
        <v>204578742</v>
      </c>
      <c r="I19" s="33">
        <f t="shared" si="0"/>
        <v>46.664663857826952</v>
      </c>
      <c r="J19" s="34">
        <f t="shared" si="1"/>
        <v>51.625218236890923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20377995</v>
      </c>
      <c r="E23" s="41">
        <v>41004726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361808000</v>
      </c>
      <c r="D24" s="41">
        <v>333493170</v>
      </c>
      <c r="E24" s="41">
        <v>271919992</v>
      </c>
      <c r="F24" s="41">
        <v>346202000</v>
      </c>
      <c r="G24" s="42">
        <v>357965000</v>
      </c>
      <c r="H24" s="43">
        <v>388506000</v>
      </c>
      <c r="I24" s="36">
        <f t="shared" si="0"/>
        <v>27.317597155563323</v>
      </c>
      <c r="J24" s="23">
        <f t="shared" si="1"/>
        <v>12.629510643307128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361808000</v>
      </c>
      <c r="D26" s="44">
        <v>353871165</v>
      </c>
      <c r="E26" s="44">
        <v>312924718</v>
      </c>
      <c r="F26" s="44">
        <v>346202000</v>
      </c>
      <c r="G26" s="45">
        <v>357965000</v>
      </c>
      <c r="H26" s="46">
        <v>388506000</v>
      </c>
      <c r="I26" s="25">
        <f t="shared" si="0"/>
        <v>10.634277219353439</v>
      </c>
      <c r="J26" s="26">
        <f t="shared" si="1"/>
        <v>7.4779283926567519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21200000</v>
      </c>
      <c r="D28" s="41">
        <v>35327059</v>
      </c>
      <c r="E28" s="41">
        <v>28133565</v>
      </c>
      <c r="F28" s="41">
        <v>104000000</v>
      </c>
      <c r="G28" s="42">
        <v>77000000</v>
      </c>
      <c r="H28" s="43">
        <v>148000000</v>
      </c>
      <c r="I28" s="36">
        <f t="shared" si="0"/>
        <v>269.66520240147315</v>
      </c>
      <c r="J28" s="23">
        <f t="shared" si="1"/>
        <v>73.918447139755756</v>
      </c>
    </row>
    <row r="29" spans="1:10" x14ac:dyDescent="0.2">
      <c r="A29" s="9" t="s">
        <v>17</v>
      </c>
      <c r="B29" s="21" t="s">
        <v>38</v>
      </c>
      <c r="C29" s="41">
        <v>55150000</v>
      </c>
      <c r="D29" s="41">
        <v>34412573</v>
      </c>
      <c r="E29" s="41">
        <v>28927069</v>
      </c>
      <c r="F29" s="41">
        <v>29684000</v>
      </c>
      <c r="G29" s="42">
        <v>105302000</v>
      </c>
      <c r="H29" s="43">
        <v>37000000</v>
      </c>
      <c r="I29" s="36">
        <f t="shared" si="0"/>
        <v>2.6166875047036298</v>
      </c>
      <c r="J29" s="23">
        <f t="shared" si="1"/>
        <v>8.5506506251585179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163069398</v>
      </c>
      <c r="D31" s="41">
        <v>158091971</v>
      </c>
      <c r="E31" s="41">
        <v>135487804</v>
      </c>
      <c r="F31" s="41">
        <v>169518000</v>
      </c>
      <c r="G31" s="42">
        <v>81533000</v>
      </c>
      <c r="H31" s="43">
        <v>77006000</v>
      </c>
      <c r="I31" s="36">
        <f t="shared" si="0"/>
        <v>25.116796490405878</v>
      </c>
      <c r="J31" s="23">
        <f t="shared" si="1"/>
        <v>-17.166097893341071</v>
      </c>
    </row>
    <row r="32" spans="1:10" x14ac:dyDescent="0.2">
      <c r="A32" s="9" t="s">
        <v>17</v>
      </c>
      <c r="B32" s="21" t="s">
        <v>34</v>
      </c>
      <c r="C32" s="41">
        <v>122388602</v>
      </c>
      <c r="D32" s="41">
        <v>126039562</v>
      </c>
      <c r="E32" s="41">
        <v>120376280</v>
      </c>
      <c r="F32" s="41">
        <v>43000000</v>
      </c>
      <c r="G32" s="42">
        <v>94130000</v>
      </c>
      <c r="H32" s="43">
        <v>126500000</v>
      </c>
      <c r="I32" s="36">
        <f t="shared" si="0"/>
        <v>-64.278676829023127</v>
      </c>
      <c r="J32" s="23">
        <f t="shared" si="1"/>
        <v>1.6677476878115272</v>
      </c>
    </row>
    <row r="33" spans="1:11" ht="13.5" thickBot="1" x14ac:dyDescent="0.25">
      <c r="A33" s="9" t="s">
        <v>17</v>
      </c>
      <c r="B33" s="37" t="s">
        <v>41</v>
      </c>
      <c r="C33" s="57">
        <v>361808000</v>
      </c>
      <c r="D33" s="57">
        <v>353871165</v>
      </c>
      <c r="E33" s="57">
        <v>312924718</v>
      </c>
      <c r="F33" s="57">
        <v>346202000</v>
      </c>
      <c r="G33" s="58">
        <v>357965000</v>
      </c>
      <c r="H33" s="59">
        <v>388506000</v>
      </c>
      <c r="I33" s="38">
        <f t="shared" si="0"/>
        <v>10.634277219353439</v>
      </c>
      <c r="J33" s="39">
        <f t="shared" si="1"/>
        <v>7.4779283926567519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549645985</v>
      </c>
      <c r="D8" s="41">
        <v>549645985</v>
      </c>
      <c r="E8" s="41">
        <v>516228939</v>
      </c>
      <c r="F8" s="41">
        <v>590738096</v>
      </c>
      <c r="G8" s="42">
        <v>604957471</v>
      </c>
      <c r="H8" s="43">
        <v>619845723</v>
      </c>
      <c r="I8" s="22">
        <f>IF(($E8       =0),0,((($F8       /$E8       )-1)*100))</f>
        <v>14.433355314084784</v>
      </c>
      <c r="J8" s="23">
        <f>IF(($E8       =0),0,(((($H8       /$E8       )^(1/3))-1)*100))</f>
        <v>6.2870664795132702</v>
      </c>
    </row>
    <row r="9" spans="1:11" x14ac:dyDescent="0.2">
      <c r="A9" s="3" t="s">
        <v>17</v>
      </c>
      <c r="B9" s="21" t="s">
        <v>20</v>
      </c>
      <c r="C9" s="41">
        <v>5479766800</v>
      </c>
      <c r="D9" s="41">
        <v>5259829089</v>
      </c>
      <c r="E9" s="41">
        <v>2749334307</v>
      </c>
      <c r="F9" s="41">
        <v>5288680278</v>
      </c>
      <c r="G9" s="42">
        <v>5543113686</v>
      </c>
      <c r="H9" s="43">
        <v>5802751190</v>
      </c>
      <c r="I9" s="22">
        <f>IF(($E9       =0),0,((($F9       /$E9       )-1)*100))</f>
        <v>92.362211628271069</v>
      </c>
      <c r="J9" s="23">
        <f>IF(($E9       =0),0,(((($H9       /$E9       )^(1/3))-1)*100))</f>
        <v>28.273063210832493</v>
      </c>
    </row>
    <row r="10" spans="1:11" x14ac:dyDescent="0.2">
      <c r="A10" s="3" t="s">
        <v>17</v>
      </c>
      <c r="B10" s="21" t="s">
        <v>21</v>
      </c>
      <c r="C10" s="41">
        <v>1938042667</v>
      </c>
      <c r="D10" s="41">
        <v>2042088821</v>
      </c>
      <c r="E10" s="41">
        <v>2442677233</v>
      </c>
      <c r="F10" s="41">
        <v>2193167427</v>
      </c>
      <c r="G10" s="42">
        <v>2326250467</v>
      </c>
      <c r="H10" s="43">
        <v>2457675812</v>
      </c>
      <c r="I10" s="22">
        <f t="shared" ref="I10:I33" si="0">IF(($E10      =0),0,((($F10      /$E10      )-1)*100))</f>
        <v>-10.214603985708004</v>
      </c>
      <c r="J10" s="23">
        <f t="shared" ref="J10:J33" si="1">IF(($E10      =0),0,(((($H10      /$E10      )^(1/3))-1)*100))</f>
        <v>0.20425655494229478</v>
      </c>
    </row>
    <row r="11" spans="1:11" x14ac:dyDescent="0.2">
      <c r="A11" s="9" t="s">
        <v>17</v>
      </c>
      <c r="B11" s="24" t="s">
        <v>22</v>
      </c>
      <c r="C11" s="44">
        <v>7967455452</v>
      </c>
      <c r="D11" s="44">
        <v>7851563895</v>
      </c>
      <c r="E11" s="44">
        <v>5708240479</v>
      </c>
      <c r="F11" s="44">
        <v>8072585801</v>
      </c>
      <c r="G11" s="45">
        <v>8474321624</v>
      </c>
      <c r="H11" s="46">
        <v>8880272725</v>
      </c>
      <c r="I11" s="25">
        <f t="shared" si="0"/>
        <v>41.419861876845786</v>
      </c>
      <c r="J11" s="26">
        <f t="shared" si="1"/>
        <v>15.870980219901409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927473496</v>
      </c>
      <c r="D13" s="41">
        <v>929095106</v>
      </c>
      <c r="E13" s="41">
        <v>830254441</v>
      </c>
      <c r="F13" s="41">
        <v>1005982179</v>
      </c>
      <c r="G13" s="42">
        <v>1051855230</v>
      </c>
      <c r="H13" s="43">
        <v>1097859424</v>
      </c>
      <c r="I13" s="22">
        <f t="shared" si="0"/>
        <v>21.165528219077601</v>
      </c>
      <c r="J13" s="23">
        <f t="shared" si="1"/>
        <v>9.7602722610010684</v>
      </c>
    </row>
    <row r="14" spans="1:11" x14ac:dyDescent="0.2">
      <c r="A14" s="3" t="s">
        <v>17</v>
      </c>
      <c r="B14" s="21" t="s">
        <v>25</v>
      </c>
      <c r="C14" s="41">
        <v>881129301</v>
      </c>
      <c r="D14" s="41">
        <v>881129301</v>
      </c>
      <c r="E14" s="41">
        <v>0</v>
      </c>
      <c r="F14" s="41">
        <v>849157110</v>
      </c>
      <c r="G14" s="42">
        <v>888218336</v>
      </c>
      <c r="H14" s="43">
        <v>928188162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3116722596</v>
      </c>
      <c r="D16" s="41">
        <v>2956722596</v>
      </c>
      <c r="E16" s="41">
        <v>1635290878</v>
      </c>
      <c r="F16" s="41">
        <v>2950148090</v>
      </c>
      <c r="G16" s="42">
        <v>3092821783</v>
      </c>
      <c r="H16" s="43">
        <v>3238814189</v>
      </c>
      <c r="I16" s="22">
        <f t="shared" si="0"/>
        <v>80.405096713320006</v>
      </c>
      <c r="J16" s="23">
        <f t="shared" si="1"/>
        <v>25.582851414633545</v>
      </c>
    </row>
    <row r="17" spans="1:10" x14ac:dyDescent="0.2">
      <c r="A17" s="3" t="s">
        <v>17</v>
      </c>
      <c r="B17" s="21" t="s">
        <v>27</v>
      </c>
      <c r="C17" s="41">
        <v>2424543191</v>
      </c>
      <c r="D17" s="41">
        <v>2521521104</v>
      </c>
      <c r="E17" s="41">
        <v>2100556503</v>
      </c>
      <c r="F17" s="41">
        <v>2726578680</v>
      </c>
      <c r="G17" s="42">
        <v>2868895622</v>
      </c>
      <c r="H17" s="43">
        <v>2990219912</v>
      </c>
      <c r="I17" s="29">
        <f t="shared" si="0"/>
        <v>29.802682103810096</v>
      </c>
      <c r="J17" s="30">
        <f t="shared" si="1"/>
        <v>12.492332105384317</v>
      </c>
    </row>
    <row r="18" spans="1:10" x14ac:dyDescent="0.2">
      <c r="A18" s="3" t="s">
        <v>17</v>
      </c>
      <c r="B18" s="24" t="s">
        <v>28</v>
      </c>
      <c r="C18" s="44">
        <v>7349868584</v>
      </c>
      <c r="D18" s="44">
        <v>7288468107</v>
      </c>
      <c r="E18" s="44">
        <v>4566101822</v>
      </c>
      <c r="F18" s="44">
        <v>7531866059</v>
      </c>
      <c r="G18" s="45">
        <v>7901790971</v>
      </c>
      <c r="H18" s="46">
        <v>8255081687</v>
      </c>
      <c r="I18" s="25">
        <f t="shared" si="0"/>
        <v>64.951776211178853</v>
      </c>
      <c r="J18" s="26">
        <f t="shared" si="1"/>
        <v>21.821869813974338</v>
      </c>
    </row>
    <row r="19" spans="1:10" ht="23.25" customHeight="1" x14ac:dyDescent="0.2">
      <c r="A19" s="31" t="s">
        <v>17</v>
      </c>
      <c r="B19" s="32" t="s">
        <v>29</v>
      </c>
      <c r="C19" s="50">
        <v>617586868</v>
      </c>
      <c r="D19" s="50">
        <v>563095788</v>
      </c>
      <c r="E19" s="50">
        <v>1142138657</v>
      </c>
      <c r="F19" s="51">
        <v>540719742</v>
      </c>
      <c r="G19" s="52">
        <v>572530653</v>
      </c>
      <c r="H19" s="53">
        <v>625191038</v>
      </c>
      <c r="I19" s="33">
        <f t="shared" si="0"/>
        <v>-52.657259371617606</v>
      </c>
      <c r="J19" s="34">
        <f t="shared" si="1"/>
        <v>-18.197865205171858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118933129</v>
      </c>
      <c r="D23" s="41">
        <v>123676129</v>
      </c>
      <c r="E23" s="41">
        <v>20724039</v>
      </c>
      <c r="F23" s="41">
        <v>238297986</v>
      </c>
      <c r="G23" s="42">
        <v>203385577</v>
      </c>
      <c r="H23" s="43">
        <v>197061454</v>
      </c>
      <c r="I23" s="36">
        <f t="shared" si="0"/>
        <v>1049.8626594941265</v>
      </c>
      <c r="J23" s="23">
        <f t="shared" si="1"/>
        <v>111.85680933918536</v>
      </c>
    </row>
    <row r="24" spans="1:10" x14ac:dyDescent="0.2">
      <c r="A24" s="9" t="s">
        <v>17</v>
      </c>
      <c r="B24" s="21" t="s">
        <v>33</v>
      </c>
      <c r="C24" s="41">
        <v>496064429</v>
      </c>
      <c r="D24" s="41">
        <v>434984715</v>
      </c>
      <c r="E24" s="41">
        <v>282515150</v>
      </c>
      <c r="F24" s="41">
        <v>403313267</v>
      </c>
      <c r="G24" s="42">
        <v>417037054</v>
      </c>
      <c r="H24" s="43">
        <v>433562153</v>
      </c>
      <c r="I24" s="36">
        <f t="shared" si="0"/>
        <v>42.758102353095055</v>
      </c>
      <c r="J24" s="23">
        <f t="shared" si="1"/>
        <v>15.346177650287762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614997558</v>
      </c>
      <c r="D26" s="44">
        <v>558660844</v>
      </c>
      <c r="E26" s="44">
        <v>303239189</v>
      </c>
      <c r="F26" s="44">
        <v>641611253</v>
      </c>
      <c r="G26" s="45">
        <v>620422631</v>
      </c>
      <c r="H26" s="46">
        <v>630623607</v>
      </c>
      <c r="I26" s="25">
        <f t="shared" si="0"/>
        <v>111.58586234050377</v>
      </c>
      <c r="J26" s="26">
        <f t="shared" si="1"/>
        <v>27.642401321762634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16532750</v>
      </c>
      <c r="D28" s="41">
        <v>16332750</v>
      </c>
      <c r="E28" s="41">
        <v>10741977</v>
      </c>
      <c r="F28" s="41">
        <v>155651550</v>
      </c>
      <c r="G28" s="42">
        <v>213215750</v>
      </c>
      <c r="H28" s="43">
        <v>245244850</v>
      </c>
      <c r="I28" s="36">
        <f t="shared" si="0"/>
        <v>1349.0028232233228</v>
      </c>
      <c r="J28" s="23">
        <f t="shared" si="1"/>
        <v>183.68642825011858</v>
      </c>
    </row>
    <row r="29" spans="1:10" x14ac:dyDescent="0.2">
      <c r="A29" s="9" t="s">
        <v>17</v>
      </c>
      <c r="B29" s="21" t="s">
        <v>38</v>
      </c>
      <c r="C29" s="41">
        <v>116277802</v>
      </c>
      <c r="D29" s="41">
        <v>125068552</v>
      </c>
      <c r="E29" s="41">
        <v>23091079</v>
      </c>
      <c r="F29" s="41">
        <v>72178906</v>
      </c>
      <c r="G29" s="42">
        <v>94106600</v>
      </c>
      <c r="H29" s="43">
        <v>95652899</v>
      </c>
      <c r="I29" s="36">
        <f t="shared" si="0"/>
        <v>212.58351331265203</v>
      </c>
      <c r="J29" s="23">
        <f t="shared" si="1"/>
        <v>60.602130898221063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0</v>
      </c>
      <c r="F30" s="41">
        <v>199000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220651850</v>
      </c>
      <c r="D31" s="41">
        <v>167832600</v>
      </c>
      <c r="E31" s="41">
        <v>86610975</v>
      </c>
      <c r="F31" s="41">
        <v>72792693</v>
      </c>
      <c r="G31" s="42">
        <v>49548880</v>
      </c>
      <c r="H31" s="43">
        <v>37341387</v>
      </c>
      <c r="I31" s="36">
        <f t="shared" si="0"/>
        <v>-15.954423789825711</v>
      </c>
      <c r="J31" s="23">
        <f t="shared" si="1"/>
        <v>-24.454980224203695</v>
      </c>
    </row>
    <row r="32" spans="1:10" x14ac:dyDescent="0.2">
      <c r="A32" s="9" t="s">
        <v>17</v>
      </c>
      <c r="B32" s="21" t="s">
        <v>34</v>
      </c>
      <c r="C32" s="41">
        <v>260535156</v>
      </c>
      <c r="D32" s="41">
        <v>248426942</v>
      </c>
      <c r="E32" s="41">
        <v>182795158</v>
      </c>
      <c r="F32" s="41">
        <v>340789104</v>
      </c>
      <c r="G32" s="42">
        <v>263551401</v>
      </c>
      <c r="H32" s="43">
        <v>252384471</v>
      </c>
      <c r="I32" s="36">
        <f t="shared" si="0"/>
        <v>86.432237991774372</v>
      </c>
      <c r="J32" s="23">
        <f t="shared" si="1"/>
        <v>11.352331306189267</v>
      </c>
    </row>
    <row r="33" spans="1:11" ht="13.5" thickBot="1" x14ac:dyDescent="0.25">
      <c r="A33" s="9" t="s">
        <v>17</v>
      </c>
      <c r="B33" s="37" t="s">
        <v>41</v>
      </c>
      <c r="C33" s="57">
        <v>614997558</v>
      </c>
      <c r="D33" s="57">
        <v>558660844</v>
      </c>
      <c r="E33" s="57">
        <v>303239189</v>
      </c>
      <c r="F33" s="57">
        <v>641611253</v>
      </c>
      <c r="G33" s="58">
        <v>620422631</v>
      </c>
      <c r="H33" s="59">
        <v>630623607</v>
      </c>
      <c r="I33" s="38">
        <f t="shared" si="0"/>
        <v>111.58586234050377</v>
      </c>
      <c r="J33" s="39">
        <f t="shared" si="1"/>
        <v>27.642401321762634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9812004</v>
      </c>
      <c r="D8" s="41">
        <v>9812004</v>
      </c>
      <c r="E8" s="41">
        <v>10989536</v>
      </c>
      <c r="F8" s="41">
        <v>10116147</v>
      </c>
      <c r="G8" s="42">
        <v>10594132</v>
      </c>
      <c r="H8" s="43">
        <v>11072118</v>
      </c>
      <c r="I8" s="22">
        <f>IF(($E8       =0),0,((($F8       /$E8       )-1)*100))</f>
        <v>-7.9474602021413876</v>
      </c>
      <c r="J8" s="23">
        <f>IF(($E8       =0),0,(((($H8       /$E8       )^(1/3))-1)*100))</f>
        <v>0.24986193623488528</v>
      </c>
    </row>
    <row r="9" spans="1:11" x14ac:dyDescent="0.2">
      <c r="A9" s="3" t="s">
        <v>17</v>
      </c>
      <c r="B9" s="21" t="s">
        <v>20</v>
      </c>
      <c r="C9" s="41">
        <v>72706497</v>
      </c>
      <c r="D9" s="41">
        <v>72706497</v>
      </c>
      <c r="E9" s="41">
        <v>63711934</v>
      </c>
      <c r="F9" s="41">
        <v>91687037</v>
      </c>
      <c r="G9" s="42">
        <v>102305058</v>
      </c>
      <c r="H9" s="43">
        <v>114390987</v>
      </c>
      <c r="I9" s="22">
        <f>IF(($E9       =0),0,((($F9       /$E9       )-1)*100))</f>
        <v>43.908733016957235</v>
      </c>
      <c r="J9" s="23">
        <f>IF(($E9       =0),0,(((($H9       /$E9       )^(1/3))-1)*100))</f>
        <v>21.541242823751162</v>
      </c>
    </row>
    <row r="10" spans="1:11" x14ac:dyDescent="0.2">
      <c r="A10" s="3" t="s">
        <v>17</v>
      </c>
      <c r="B10" s="21" t="s">
        <v>21</v>
      </c>
      <c r="C10" s="41">
        <v>176331561</v>
      </c>
      <c r="D10" s="41">
        <v>176331561</v>
      </c>
      <c r="E10" s="41">
        <v>158725015</v>
      </c>
      <c r="F10" s="41">
        <v>171243247</v>
      </c>
      <c r="G10" s="42">
        <v>176939653</v>
      </c>
      <c r="H10" s="43">
        <v>183681307</v>
      </c>
      <c r="I10" s="22">
        <f t="shared" ref="I10:I33" si="0">IF(($E10      =0),0,((($F10      /$E10      )-1)*100))</f>
        <v>7.8867417338092549</v>
      </c>
      <c r="J10" s="23">
        <f t="shared" ref="J10:J33" si="1">IF(($E10      =0),0,(((($H10      /$E10      )^(1/3))-1)*100))</f>
        <v>4.9880480638703206</v>
      </c>
    </row>
    <row r="11" spans="1:11" x14ac:dyDescent="0.2">
      <c r="A11" s="9" t="s">
        <v>17</v>
      </c>
      <c r="B11" s="24" t="s">
        <v>22</v>
      </c>
      <c r="C11" s="44">
        <v>258850062</v>
      </c>
      <c r="D11" s="44">
        <v>258850062</v>
      </c>
      <c r="E11" s="44">
        <v>233426485</v>
      </c>
      <c r="F11" s="44">
        <v>273046431</v>
      </c>
      <c r="G11" s="45">
        <v>289838843</v>
      </c>
      <c r="H11" s="46">
        <v>309144412</v>
      </c>
      <c r="I11" s="25">
        <f t="shared" si="0"/>
        <v>16.973200791675367</v>
      </c>
      <c r="J11" s="26">
        <f t="shared" si="1"/>
        <v>9.8172144418461329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70634916</v>
      </c>
      <c r="D13" s="41">
        <v>70714340</v>
      </c>
      <c r="E13" s="41">
        <v>50210609</v>
      </c>
      <c r="F13" s="41">
        <v>83041612</v>
      </c>
      <c r="G13" s="42">
        <v>86246652</v>
      </c>
      <c r="H13" s="43">
        <v>89759981</v>
      </c>
      <c r="I13" s="22">
        <f t="shared" si="0"/>
        <v>65.386585930475377</v>
      </c>
      <c r="J13" s="23">
        <f t="shared" si="1"/>
        <v>21.365641102123512</v>
      </c>
    </row>
    <row r="14" spans="1:11" x14ac:dyDescent="0.2">
      <c r="A14" s="3" t="s">
        <v>17</v>
      </c>
      <c r="B14" s="21" t="s">
        <v>25</v>
      </c>
      <c r="C14" s="41">
        <v>20646128</v>
      </c>
      <c r="D14" s="41">
        <v>20646128</v>
      </c>
      <c r="E14" s="41">
        <v>0</v>
      </c>
      <c r="F14" s="41">
        <v>16625863</v>
      </c>
      <c r="G14" s="42">
        <v>17670912</v>
      </c>
      <c r="H14" s="43">
        <v>18739638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39683667</v>
      </c>
      <c r="D16" s="41">
        <v>39683667</v>
      </c>
      <c r="E16" s="41">
        <v>39001813</v>
      </c>
      <c r="F16" s="41">
        <v>54073696</v>
      </c>
      <c r="G16" s="42">
        <v>62238824</v>
      </c>
      <c r="H16" s="43">
        <v>71636886</v>
      </c>
      <c r="I16" s="22">
        <f t="shared" si="0"/>
        <v>38.644057392921717</v>
      </c>
      <c r="J16" s="23">
        <f t="shared" si="1"/>
        <v>22.466498573443538</v>
      </c>
    </row>
    <row r="17" spans="1:10" x14ac:dyDescent="0.2">
      <c r="A17" s="3" t="s">
        <v>17</v>
      </c>
      <c r="B17" s="21" t="s">
        <v>27</v>
      </c>
      <c r="C17" s="41">
        <v>128589027</v>
      </c>
      <c r="D17" s="41">
        <v>128509603</v>
      </c>
      <c r="E17" s="41">
        <v>63906738</v>
      </c>
      <c r="F17" s="41">
        <v>118839714</v>
      </c>
      <c r="G17" s="42">
        <v>111772082</v>
      </c>
      <c r="H17" s="43">
        <v>114105062</v>
      </c>
      <c r="I17" s="29">
        <f t="shared" si="0"/>
        <v>85.958034659819432</v>
      </c>
      <c r="J17" s="30">
        <f t="shared" si="1"/>
        <v>21.316373724408464</v>
      </c>
    </row>
    <row r="18" spans="1:10" x14ac:dyDescent="0.2">
      <c r="A18" s="3" t="s">
        <v>17</v>
      </c>
      <c r="B18" s="24" t="s">
        <v>28</v>
      </c>
      <c r="C18" s="44">
        <v>259553738</v>
      </c>
      <c r="D18" s="44">
        <v>259553738</v>
      </c>
      <c r="E18" s="44">
        <v>153119160</v>
      </c>
      <c r="F18" s="44">
        <v>272580885</v>
      </c>
      <c r="G18" s="45">
        <v>277928470</v>
      </c>
      <c r="H18" s="46">
        <v>294241567</v>
      </c>
      <c r="I18" s="25">
        <f t="shared" si="0"/>
        <v>78.018795949507563</v>
      </c>
      <c r="J18" s="26">
        <f t="shared" si="1"/>
        <v>24.324912508055686</v>
      </c>
    </row>
    <row r="19" spans="1:10" ht="23.25" customHeight="1" x14ac:dyDescent="0.2">
      <c r="A19" s="31" t="s">
        <v>17</v>
      </c>
      <c r="B19" s="32" t="s">
        <v>29</v>
      </c>
      <c r="C19" s="50">
        <v>-703676</v>
      </c>
      <c r="D19" s="50">
        <v>-703676</v>
      </c>
      <c r="E19" s="50">
        <v>80307325</v>
      </c>
      <c r="F19" s="51">
        <v>465546</v>
      </c>
      <c r="G19" s="52">
        <v>11910373</v>
      </c>
      <c r="H19" s="53">
        <v>14902845</v>
      </c>
      <c r="I19" s="33">
        <f t="shared" si="0"/>
        <v>-99.420294475005861</v>
      </c>
      <c r="J19" s="34">
        <f t="shared" si="1"/>
        <v>-42.96107373457405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6000000</v>
      </c>
      <c r="D23" s="41">
        <v>6000000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50886349</v>
      </c>
      <c r="D24" s="41">
        <v>48373044</v>
      </c>
      <c r="E24" s="41">
        <v>36361713</v>
      </c>
      <c r="F24" s="41">
        <v>69622397</v>
      </c>
      <c r="G24" s="42">
        <v>49274250</v>
      </c>
      <c r="H24" s="43">
        <v>51542850</v>
      </c>
      <c r="I24" s="36">
        <f t="shared" si="0"/>
        <v>91.471719167906087</v>
      </c>
      <c r="J24" s="23">
        <f t="shared" si="1"/>
        <v>12.333174308874085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56886349</v>
      </c>
      <c r="D26" s="44">
        <v>54373044</v>
      </c>
      <c r="E26" s="44">
        <v>36361713</v>
      </c>
      <c r="F26" s="44">
        <v>69622397</v>
      </c>
      <c r="G26" s="45">
        <v>49274250</v>
      </c>
      <c r="H26" s="46">
        <v>51542850</v>
      </c>
      <c r="I26" s="25">
        <f t="shared" si="0"/>
        <v>91.471719167906087</v>
      </c>
      <c r="J26" s="26">
        <f t="shared" si="1"/>
        <v>12.333174308874085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18504521</v>
      </c>
      <c r="D28" s="41">
        <v>21023724</v>
      </c>
      <c r="E28" s="41">
        <v>15278186</v>
      </c>
      <c r="F28" s="41">
        <v>41667930</v>
      </c>
      <c r="G28" s="42">
        <v>35674250</v>
      </c>
      <c r="H28" s="43">
        <v>37942850</v>
      </c>
      <c r="I28" s="36">
        <f t="shared" si="0"/>
        <v>172.72825451922108</v>
      </c>
      <c r="J28" s="23">
        <f t="shared" si="1"/>
        <v>35.421011079841101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751004</v>
      </c>
      <c r="E29" s="41">
        <v>88126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14653051</v>
      </c>
      <c r="D31" s="41">
        <v>8342451</v>
      </c>
      <c r="E31" s="41">
        <v>7931821</v>
      </c>
      <c r="F31" s="41">
        <v>9097532</v>
      </c>
      <c r="G31" s="42">
        <v>13600000</v>
      </c>
      <c r="H31" s="43">
        <v>13600000</v>
      </c>
      <c r="I31" s="36">
        <f t="shared" si="0"/>
        <v>14.69663775821466</v>
      </c>
      <c r="J31" s="23">
        <f t="shared" si="1"/>
        <v>19.689302068319336</v>
      </c>
    </row>
    <row r="32" spans="1:10" x14ac:dyDescent="0.2">
      <c r="A32" s="9" t="s">
        <v>17</v>
      </c>
      <c r="B32" s="21" t="s">
        <v>34</v>
      </c>
      <c r="C32" s="41">
        <v>22728777</v>
      </c>
      <c r="D32" s="41">
        <v>25863221</v>
      </c>
      <c r="E32" s="41">
        <v>14278887</v>
      </c>
      <c r="F32" s="41">
        <v>18856935</v>
      </c>
      <c r="G32" s="42">
        <v>0</v>
      </c>
      <c r="H32" s="43">
        <v>0</v>
      </c>
      <c r="I32" s="36">
        <f t="shared" si="0"/>
        <v>32.061658587255423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56886349</v>
      </c>
      <c r="D33" s="57">
        <v>55980400</v>
      </c>
      <c r="E33" s="57">
        <v>37577020</v>
      </c>
      <c r="F33" s="57">
        <v>69622397</v>
      </c>
      <c r="G33" s="58">
        <v>49274250</v>
      </c>
      <c r="H33" s="59">
        <v>51542850</v>
      </c>
      <c r="I33" s="38">
        <f t="shared" si="0"/>
        <v>85.279186587973172</v>
      </c>
      <c r="J33" s="39">
        <f t="shared" si="1"/>
        <v>11.108861513006696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154525327</v>
      </c>
      <c r="D8" s="41">
        <v>154525327</v>
      </c>
      <c r="E8" s="41">
        <v>149146311</v>
      </c>
      <c r="F8" s="41">
        <v>144685665</v>
      </c>
      <c r="G8" s="42">
        <v>151341205</v>
      </c>
      <c r="H8" s="43">
        <v>158151560</v>
      </c>
      <c r="I8" s="22">
        <f>IF(($E8       =0),0,((($F8       /$E8       )-1)*100))</f>
        <v>-2.9907853369568138</v>
      </c>
      <c r="J8" s="23">
        <f>IF(($E8       =0),0,(((($H8       /$E8       )^(1/3))-1)*100))</f>
        <v>1.973420723515118</v>
      </c>
    </row>
    <row r="9" spans="1:11" x14ac:dyDescent="0.2">
      <c r="A9" s="3" t="s">
        <v>17</v>
      </c>
      <c r="B9" s="21" t="s">
        <v>20</v>
      </c>
      <c r="C9" s="41">
        <v>240833088</v>
      </c>
      <c r="D9" s="41">
        <v>240873088</v>
      </c>
      <c r="E9" s="41">
        <v>209356598</v>
      </c>
      <c r="F9" s="41">
        <v>213534203</v>
      </c>
      <c r="G9" s="42">
        <v>223356767</v>
      </c>
      <c r="H9" s="43">
        <v>233407830</v>
      </c>
      <c r="I9" s="22">
        <f>IF(($E9       =0),0,((($F9       /$E9       )-1)*100))</f>
        <v>1.9954494101972475</v>
      </c>
      <c r="J9" s="23">
        <f>IF(($E9       =0),0,(((($H9       /$E9       )^(1/3))-1)*100))</f>
        <v>3.6914440845720264</v>
      </c>
    </row>
    <row r="10" spans="1:11" x14ac:dyDescent="0.2">
      <c r="A10" s="3" t="s">
        <v>17</v>
      </c>
      <c r="B10" s="21" t="s">
        <v>21</v>
      </c>
      <c r="C10" s="41">
        <v>682125774</v>
      </c>
      <c r="D10" s="41">
        <v>681609106</v>
      </c>
      <c r="E10" s="41">
        <v>675811393</v>
      </c>
      <c r="F10" s="41">
        <v>702854764</v>
      </c>
      <c r="G10" s="42">
        <v>718751937</v>
      </c>
      <c r="H10" s="43">
        <v>726721085</v>
      </c>
      <c r="I10" s="22">
        <f t="shared" ref="I10:I33" si="0">IF(($E10      =0),0,((($F10      /$E10      )-1)*100))</f>
        <v>4.0016151370209307</v>
      </c>
      <c r="J10" s="23">
        <f t="shared" ref="J10:J33" si="1">IF(($E10      =0),0,(((($H10      /$E10      )^(1/3))-1)*100))</f>
        <v>2.4505004066087466</v>
      </c>
    </row>
    <row r="11" spans="1:11" x14ac:dyDescent="0.2">
      <c r="A11" s="9" t="s">
        <v>17</v>
      </c>
      <c r="B11" s="24" t="s">
        <v>22</v>
      </c>
      <c r="C11" s="44">
        <v>1077484189</v>
      </c>
      <c r="D11" s="44">
        <v>1077007521</v>
      </c>
      <c r="E11" s="44">
        <v>1034314302</v>
      </c>
      <c r="F11" s="44">
        <v>1061074632</v>
      </c>
      <c r="G11" s="45">
        <v>1093449909</v>
      </c>
      <c r="H11" s="46">
        <v>1118280475</v>
      </c>
      <c r="I11" s="25">
        <f t="shared" si="0"/>
        <v>2.587253211935181</v>
      </c>
      <c r="J11" s="26">
        <f t="shared" si="1"/>
        <v>2.635925799383565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296872275</v>
      </c>
      <c r="D13" s="41">
        <v>293461880</v>
      </c>
      <c r="E13" s="41">
        <v>317438088</v>
      </c>
      <c r="F13" s="41">
        <v>396069792</v>
      </c>
      <c r="G13" s="42">
        <v>412777614</v>
      </c>
      <c r="H13" s="43">
        <v>431434328</v>
      </c>
      <c r="I13" s="22">
        <f t="shared" si="0"/>
        <v>24.770721275261721</v>
      </c>
      <c r="J13" s="23">
        <f t="shared" si="1"/>
        <v>10.76908145302875</v>
      </c>
    </row>
    <row r="14" spans="1:11" x14ac:dyDescent="0.2">
      <c r="A14" s="3" t="s">
        <v>17</v>
      </c>
      <c r="B14" s="21" t="s">
        <v>25</v>
      </c>
      <c r="C14" s="41">
        <v>328721071</v>
      </c>
      <c r="D14" s="41">
        <v>328721071</v>
      </c>
      <c r="E14" s="41">
        <v>301048526</v>
      </c>
      <c r="F14" s="41">
        <v>194641596</v>
      </c>
      <c r="G14" s="42">
        <v>203595110</v>
      </c>
      <c r="H14" s="43">
        <v>212755646</v>
      </c>
      <c r="I14" s="22">
        <f t="shared" si="0"/>
        <v>-35.345441286100169</v>
      </c>
      <c r="J14" s="23">
        <f t="shared" si="1"/>
        <v>-10.926565892714601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25000000</v>
      </c>
      <c r="D16" s="41">
        <v>25000000</v>
      </c>
      <c r="E16" s="41">
        <v>36103551</v>
      </c>
      <c r="F16" s="41">
        <v>42000000</v>
      </c>
      <c r="G16" s="42">
        <v>43932000</v>
      </c>
      <c r="H16" s="43">
        <v>45908940</v>
      </c>
      <c r="I16" s="22">
        <f t="shared" si="0"/>
        <v>16.332047227155023</v>
      </c>
      <c r="J16" s="23">
        <f t="shared" si="1"/>
        <v>8.3384077916501376</v>
      </c>
    </row>
    <row r="17" spans="1:10" x14ac:dyDescent="0.2">
      <c r="A17" s="3" t="s">
        <v>17</v>
      </c>
      <c r="B17" s="21" t="s">
        <v>27</v>
      </c>
      <c r="C17" s="41">
        <v>561764528</v>
      </c>
      <c r="D17" s="41">
        <v>575318256</v>
      </c>
      <c r="E17" s="41">
        <v>616508470</v>
      </c>
      <c r="F17" s="41">
        <v>713490077</v>
      </c>
      <c r="G17" s="42">
        <v>743193418</v>
      </c>
      <c r="H17" s="43">
        <v>767455927</v>
      </c>
      <c r="I17" s="29">
        <f t="shared" si="0"/>
        <v>15.7307825795159</v>
      </c>
      <c r="J17" s="30">
        <f t="shared" si="1"/>
        <v>7.5733761368009356</v>
      </c>
    </row>
    <row r="18" spans="1:10" x14ac:dyDescent="0.2">
      <c r="A18" s="3" t="s">
        <v>17</v>
      </c>
      <c r="B18" s="24" t="s">
        <v>28</v>
      </c>
      <c r="C18" s="44">
        <v>1212357874</v>
      </c>
      <c r="D18" s="44">
        <v>1222501207</v>
      </c>
      <c r="E18" s="44">
        <v>1271098635</v>
      </c>
      <c r="F18" s="44">
        <v>1346201465</v>
      </c>
      <c r="G18" s="45">
        <v>1403498142</v>
      </c>
      <c r="H18" s="46">
        <v>1457554841</v>
      </c>
      <c r="I18" s="25">
        <f t="shared" si="0"/>
        <v>5.9084974157021186</v>
      </c>
      <c r="J18" s="26">
        <f t="shared" si="1"/>
        <v>4.6683112752326172</v>
      </c>
    </row>
    <row r="19" spans="1:10" ht="23.25" customHeight="1" x14ac:dyDescent="0.2">
      <c r="A19" s="31" t="s">
        <v>17</v>
      </c>
      <c r="B19" s="32" t="s">
        <v>29</v>
      </c>
      <c r="C19" s="50">
        <v>-134873685</v>
      </c>
      <c r="D19" s="50">
        <v>-145493686</v>
      </c>
      <c r="E19" s="50">
        <v>-236784333</v>
      </c>
      <c r="F19" s="51">
        <v>-285126833</v>
      </c>
      <c r="G19" s="52">
        <v>-310048233</v>
      </c>
      <c r="H19" s="53">
        <v>-339274366</v>
      </c>
      <c r="I19" s="33">
        <f t="shared" si="0"/>
        <v>20.416257861114495</v>
      </c>
      <c r="J19" s="34">
        <f t="shared" si="1"/>
        <v>12.736884276819914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7750000</v>
      </c>
      <c r="D23" s="41">
        <v>8104161</v>
      </c>
      <c r="E23" s="41">
        <v>1866583</v>
      </c>
      <c r="F23" s="41">
        <v>5050000</v>
      </c>
      <c r="G23" s="42">
        <v>5282300</v>
      </c>
      <c r="H23" s="43">
        <v>5520004</v>
      </c>
      <c r="I23" s="36">
        <f t="shared" si="0"/>
        <v>170.54784062642807</v>
      </c>
      <c r="J23" s="23">
        <f t="shared" si="1"/>
        <v>43.537054122685667</v>
      </c>
    </row>
    <row r="24" spans="1:10" x14ac:dyDescent="0.2">
      <c r="A24" s="9" t="s">
        <v>17</v>
      </c>
      <c r="B24" s="21" t="s">
        <v>33</v>
      </c>
      <c r="C24" s="41">
        <v>236840790</v>
      </c>
      <c r="D24" s="41">
        <v>234516959</v>
      </c>
      <c r="E24" s="41">
        <v>194675712</v>
      </c>
      <c r="F24" s="41">
        <v>247504010</v>
      </c>
      <c r="G24" s="42">
        <v>261614702</v>
      </c>
      <c r="H24" s="43">
        <v>279845000</v>
      </c>
      <c r="I24" s="36">
        <f t="shared" si="0"/>
        <v>27.136563394205027</v>
      </c>
      <c r="J24" s="23">
        <f t="shared" si="1"/>
        <v>12.858756288550421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244590790</v>
      </c>
      <c r="D26" s="44">
        <v>242621120</v>
      </c>
      <c r="E26" s="44">
        <v>196542295</v>
      </c>
      <c r="F26" s="44">
        <v>252554010</v>
      </c>
      <c r="G26" s="45">
        <v>266897002</v>
      </c>
      <c r="H26" s="46">
        <v>285365004</v>
      </c>
      <c r="I26" s="25">
        <f t="shared" si="0"/>
        <v>28.498555489036082</v>
      </c>
      <c r="J26" s="26">
        <f t="shared" si="1"/>
        <v>13.235229072672915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155754028</v>
      </c>
      <c r="D28" s="41">
        <v>175429456</v>
      </c>
      <c r="E28" s="41">
        <v>147664749</v>
      </c>
      <c r="F28" s="41">
        <v>167864871</v>
      </c>
      <c r="G28" s="42">
        <v>147600000</v>
      </c>
      <c r="H28" s="43">
        <v>142000000</v>
      </c>
      <c r="I28" s="36">
        <f t="shared" si="0"/>
        <v>13.67971850885008</v>
      </c>
      <c r="J28" s="23">
        <f t="shared" si="1"/>
        <v>-1.295450436741763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4857749</v>
      </c>
      <c r="E29" s="41">
        <v>3280742</v>
      </c>
      <c r="F29" s="41">
        <v>5000000</v>
      </c>
      <c r="G29" s="42">
        <v>6000000</v>
      </c>
      <c r="H29" s="43">
        <v>7000000</v>
      </c>
      <c r="I29" s="36">
        <f t="shared" si="0"/>
        <v>52.404547507850353</v>
      </c>
      <c r="J29" s="23">
        <f t="shared" si="1"/>
        <v>28.738562017493095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60826128</v>
      </c>
      <c r="D31" s="41">
        <v>49229754</v>
      </c>
      <c r="E31" s="41">
        <v>42817178</v>
      </c>
      <c r="F31" s="41">
        <v>51275148</v>
      </c>
      <c r="G31" s="42">
        <v>55000000</v>
      </c>
      <c r="H31" s="43">
        <v>55000000</v>
      </c>
      <c r="I31" s="36">
        <f t="shared" si="0"/>
        <v>19.753683906959019</v>
      </c>
      <c r="J31" s="23">
        <f t="shared" si="1"/>
        <v>8.7046736065592647</v>
      </c>
    </row>
    <row r="32" spans="1:10" x14ac:dyDescent="0.2">
      <c r="A32" s="9" t="s">
        <v>17</v>
      </c>
      <c r="B32" s="21" t="s">
        <v>34</v>
      </c>
      <c r="C32" s="41">
        <v>24010634</v>
      </c>
      <c r="D32" s="41">
        <v>13104161</v>
      </c>
      <c r="E32" s="41">
        <v>2779626</v>
      </c>
      <c r="F32" s="41">
        <v>28413991</v>
      </c>
      <c r="G32" s="42">
        <v>58297002</v>
      </c>
      <c r="H32" s="43">
        <v>81365004</v>
      </c>
      <c r="I32" s="36">
        <f t="shared" si="0"/>
        <v>922.22352935251001</v>
      </c>
      <c r="J32" s="23">
        <f t="shared" si="1"/>
        <v>208.1889725240965</v>
      </c>
    </row>
    <row r="33" spans="1:11" ht="13.5" thickBot="1" x14ac:dyDescent="0.25">
      <c r="A33" s="9" t="s">
        <v>17</v>
      </c>
      <c r="B33" s="37" t="s">
        <v>41</v>
      </c>
      <c r="C33" s="57">
        <v>244590790</v>
      </c>
      <c r="D33" s="57">
        <v>242621120</v>
      </c>
      <c r="E33" s="57">
        <v>196542295</v>
      </c>
      <c r="F33" s="57">
        <v>252554010</v>
      </c>
      <c r="G33" s="58">
        <v>266897002</v>
      </c>
      <c r="H33" s="59">
        <v>285365004</v>
      </c>
      <c r="I33" s="38">
        <f t="shared" si="0"/>
        <v>28.498555489036082</v>
      </c>
      <c r="J33" s="39">
        <f t="shared" si="1"/>
        <v>13.235229072672915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410734000</v>
      </c>
      <c r="D10" s="41">
        <v>410734000</v>
      </c>
      <c r="E10" s="41">
        <v>252228831</v>
      </c>
      <c r="F10" s="41">
        <v>427949000</v>
      </c>
      <c r="G10" s="42">
        <v>432884000</v>
      </c>
      <c r="H10" s="43">
        <v>443083000</v>
      </c>
      <c r="I10" s="22">
        <f t="shared" ref="I10:I33" si="0">IF(($E10      =0),0,((($F10      /$E10      )-1)*100))</f>
        <v>69.666964043456247</v>
      </c>
      <c r="J10" s="23">
        <f t="shared" ref="J10:J33" si="1">IF(($E10      =0),0,(((($H10      /$E10      )^(1/3))-1)*100))</f>
        <v>20.660036814978433</v>
      </c>
    </row>
    <row r="11" spans="1:11" x14ac:dyDescent="0.2">
      <c r="A11" s="9" t="s">
        <v>17</v>
      </c>
      <c r="B11" s="24" t="s">
        <v>22</v>
      </c>
      <c r="C11" s="44">
        <v>410734000</v>
      </c>
      <c r="D11" s="44">
        <v>410734000</v>
      </c>
      <c r="E11" s="44">
        <v>252228831</v>
      </c>
      <c r="F11" s="44">
        <v>427949000</v>
      </c>
      <c r="G11" s="45">
        <v>432884000</v>
      </c>
      <c r="H11" s="46">
        <v>443083000</v>
      </c>
      <c r="I11" s="25">
        <f t="shared" si="0"/>
        <v>69.666964043456247</v>
      </c>
      <c r="J11" s="26">
        <f t="shared" si="1"/>
        <v>20.660036814978433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246313736</v>
      </c>
      <c r="D13" s="41">
        <v>246313736</v>
      </c>
      <c r="E13" s="41">
        <v>165533161</v>
      </c>
      <c r="F13" s="41">
        <v>260392746</v>
      </c>
      <c r="G13" s="42">
        <v>273412371</v>
      </c>
      <c r="H13" s="43">
        <v>287082986</v>
      </c>
      <c r="I13" s="22">
        <f t="shared" si="0"/>
        <v>57.305487569345701</v>
      </c>
      <c r="J13" s="23">
        <f t="shared" si="1"/>
        <v>20.145492532362354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122005234</v>
      </c>
      <c r="D17" s="41">
        <v>122005234</v>
      </c>
      <c r="E17" s="41">
        <v>92379242</v>
      </c>
      <c r="F17" s="41">
        <v>169633679</v>
      </c>
      <c r="G17" s="42">
        <v>165741004</v>
      </c>
      <c r="H17" s="43">
        <v>189789695</v>
      </c>
      <c r="I17" s="29">
        <f t="shared" si="0"/>
        <v>83.627485274235084</v>
      </c>
      <c r="J17" s="30">
        <f t="shared" si="1"/>
        <v>27.125520613396748</v>
      </c>
    </row>
    <row r="18" spans="1:10" x14ac:dyDescent="0.2">
      <c r="A18" s="3" t="s">
        <v>17</v>
      </c>
      <c r="B18" s="24" t="s">
        <v>28</v>
      </c>
      <c r="C18" s="44">
        <v>368318970</v>
      </c>
      <c r="D18" s="44">
        <v>368318970</v>
      </c>
      <c r="E18" s="44">
        <v>257912403</v>
      </c>
      <c r="F18" s="44">
        <v>430026425</v>
      </c>
      <c r="G18" s="45">
        <v>439153375</v>
      </c>
      <c r="H18" s="46">
        <v>476872681</v>
      </c>
      <c r="I18" s="25">
        <f t="shared" si="0"/>
        <v>66.733518821892403</v>
      </c>
      <c r="J18" s="26">
        <f t="shared" si="1"/>
        <v>22.737348933986112</v>
      </c>
    </row>
    <row r="19" spans="1:10" ht="23.25" customHeight="1" x14ac:dyDescent="0.2">
      <c r="A19" s="31" t="s">
        <v>17</v>
      </c>
      <c r="B19" s="32" t="s">
        <v>29</v>
      </c>
      <c r="C19" s="50">
        <v>42415030</v>
      </c>
      <c r="D19" s="50">
        <v>42415030</v>
      </c>
      <c r="E19" s="50">
        <v>-5683572</v>
      </c>
      <c r="F19" s="51">
        <v>-2077425</v>
      </c>
      <c r="G19" s="52">
        <v>-6269375</v>
      </c>
      <c r="H19" s="53">
        <v>-33789681</v>
      </c>
      <c r="I19" s="33">
        <f t="shared" si="0"/>
        <v>-63.44860239300214</v>
      </c>
      <c r="J19" s="34">
        <f t="shared" si="1"/>
        <v>81.156633692265757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41440000</v>
      </c>
      <c r="D23" s="41">
        <v>41440000</v>
      </c>
      <c r="E23" s="41">
        <v>15535373</v>
      </c>
      <c r="F23" s="41">
        <v>81250000</v>
      </c>
      <c r="G23" s="42">
        <v>2700000</v>
      </c>
      <c r="H23" s="43">
        <v>309000</v>
      </c>
      <c r="I23" s="36">
        <f t="shared" si="0"/>
        <v>422.99999491483078</v>
      </c>
      <c r="J23" s="23">
        <f t="shared" si="1"/>
        <v>-72.905637845193709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41440000</v>
      </c>
      <c r="D26" s="44">
        <v>41440000</v>
      </c>
      <c r="E26" s="44">
        <v>15535373</v>
      </c>
      <c r="F26" s="44">
        <v>81250000</v>
      </c>
      <c r="G26" s="45">
        <v>2700000</v>
      </c>
      <c r="H26" s="46">
        <v>309000</v>
      </c>
      <c r="I26" s="25">
        <f t="shared" si="0"/>
        <v>422.99999491483078</v>
      </c>
      <c r="J26" s="26">
        <f t="shared" si="1"/>
        <v>-72.905637845193709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41440000</v>
      </c>
      <c r="D32" s="41">
        <v>41440000</v>
      </c>
      <c r="E32" s="41">
        <v>15535373</v>
      </c>
      <c r="F32" s="41">
        <v>81250000</v>
      </c>
      <c r="G32" s="42">
        <v>2700000</v>
      </c>
      <c r="H32" s="43">
        <v>309000</v>
      </c>
      <c r="I32" s="36">
        <f t="shared" si="0"/>
        <v>422.99999491483078</v>
      </c>
      <c r="J32" s="23">
        <f t="shared" si="1"/>
        <v>-72.905637845193709</v>
      </c>
    </row>
    <row r="33" spans="1:11" ht="13.5" thickBot="1" x14ac:dyDescent="0.25">
      <c r="A33" s="9" t="s">
        <v>17</v>
      </c>
      <c r="B33" s="37" t="s">
        <v>41</v>
      </c>
      <c r="C33" s="57">
        <v>41440000</v>
      </c>
      <c r="D33" s="57">
        <v>41440000</v>
      </c>
      <c r="E33" s="57">
        <v>15535373</v>
      </c>
      <c r="F33" s="57">
        <v>81250000</v>
      </c>
      <c r="G33" s="58">
        <v>2700000</v>
      </c>
      <c r="H33" s="59">
        <v>309000</v>
      </c>
      <c r="I33" s="38">
        <f t="shared" si="0"/>
        <v>422.99999491483078</v>
      </c>
      <c r="J33" s="39">
        <f t="shared" si="1"/>
        <v>-72.905637845193709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28700004</v>
      </c>
      <c r="D8" s="41">
        <v>33018708</v>
      </c>
      <c r="E8" s="41">
        <v>1162690</v>
      </c>
      <c r="F8" s="41">
        <v>28783092</v>
      </c>
      <c r="G8" s="42">
        <v>30107120</v>
      </c>
      <c r="H8" s="43">
        <v>31492047</v>
      </c>
      <c r="I8" s="22">
        <f>IF(($E8       =0),0,((($F8       /$E8       )-1)*100))</f>
        <v>2375.5602955215918</v>
      </c>
      <c r="J8" s="23">
        <f>IF(($E8       =0),0,(((($H8       /$E8       )^(1/3))-1)*100))</f>
        <v>200.31635526138678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374198</v>
      </c>
      <c r="F9" s="41">
        <v>609096</v>
      </c>
      <c r="G9" s="42">
        <v>637117</v>
      </c>
      <c r="H9" s="43">
        <v>666428</v>
      </c>
      <c r="I9" s="22">
        <f>IF(($E9       =0),0,((($F9       /$E9       )-1)*100))</f>
        <v>62.773718726449637</v>
      </c>
      <c r="J9" s="23">
        <f>IF(($E9       =0),0,(((($H9       /$E9       )^(1/3))-1)*100))</f>
        <v>21.213388279108749</v>
      </c>
    </row>
    <row r="10" spans="1:11" x14ac:dyDescent="0.2">
      <c r="A10" s="3" t="s">
        <v>17</v>
      </c>
      <c r="B10" s="21" t="s">
        <v>21</v>
      </c>
      <c r="C10" s="41">
        <v>157575060</v>
      </c>
      <c r="D10" s="41">
        <v>162975168</v>
      </c>
      <c r="E10" s="41">
        <v>121399184</v>
      </c>
      <c r="F10" s="41">
        <v>196850952</v>
      </c>
      <c r="G10" s="42">
        <v>196480996</v>
      </c>
      <c r="H10" s="43">
        <v>191807522</v>
      </c>
      <c r="I10" s="22">
        <f t="shared" ref="I10:I33" si="0">IF(($E10      =0),0,((($F10      /$E10      )-1)*100))</f>
        <v>62.151791728682461</v>
      </c>
      <c r="J10" s="23">
        <f t="shared" ref="J10:J33" si="1">IF(($E10      =0),0,(((($H10      /$E10      )^(1/3))-1)*100))</f>
        <v>16.470683029253806</v>
      </c>
    </row>
    <row r="11" spans="1:11" x14ac:dyDescent="0.2">
      <c r="A11" s="9" t="s">
        <v>17</v>
      </c>
      <c r="B11" s="24" t="s">
        <v>22</v>
      </c>
      <c r="C11" s="44">
        <v>186275064</v>
      </c>
      <c r="D11" s="44">
        <v>195993876</v>
      </c>
      <c r="E11" s="44">
        <v>122936072</v>
      </c>
      <c r="F11" s="44">
        <v>226243140</v>
      </c>
      <c r="G11" s="45">
        <v>227225233</v>
      </c>
      <c r="H11" s="46">
        <v>223965997</v>
      </c>
      <c r="I11" s="25">
        <f t="shared" si="0"/>
        <v>84.033161560587359</v>
      </c>
      <c r="J11" s="26">
        <f t="shared" si="1"/>
        <v>22.13334499179398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108945888</v>
      </c>
      <c r="D13" s="41">
        <v>100486164</v>
      </c>
      <c r="E13" s="41">
        <v>84527725</v>
      </c>
      <c r="F13" s="41">
        <v>103278372</v>
      </c>
      <c r="G13" s="42">
        <v>109195000</v>
      </c>
      <c r="H13" s="43">
        <v>113946600</v>
      </c>
      <c r="I13" s="22">
        <f t="shared" si="0"/>
        <v>22.182836459871602</v>
      </c>
      <c r="J13" s="23">
        <f t="shared" si="1"/>
        <v>10.467382475783648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294048</v>
      </c>
      <c r="E16" s="41">
        <v>6229</v>
      </c>
      <c r="F16" s="41">
        <v>4550004</v>
      </c>
      <c r="G16" s="42">
        <v>4650000</v>
      </c>
      <c r="H16" s="43">
        <v>4820000</v>
      </c>
      <c r="I16" s="22">
        <f t="shared" si="0"/>
        <v>72945.49686948146</v>
      </c>
      <c r="J16" s="23">
        <f t="shared" si="1"/>
        <v>818.07092952393782</v>
      </c>
    </row>
    <row r="17" spans="1:10" x14ac:dyDescent="0.2">
      <c r="A17" s="3" t="s">
        <v>17</v>
      </c>
      <c r="B17" s="21" t="s">
        <v>27</v>
      </c>
      <c r="C17" s="41">
        <v>125338104</v>
      </c>
      <c r="D17" s="41">
        <v>119739000</v>
      </c>
      <c r="E17" s="41">
        <v>98026643</v>
      </c>
      <c r="F17" s="41">
        <v>149697108</v>
      </c>
      <c r="G17" s="42">
        <v>146897695</v>
      </c>
      <c r="H17" s="43">
        <v>146794611</v>
      </c>
      <c r="I17" s="29">
        <f t="shared" si="0"/>
        <v>52.710633985497182</v>
      </c>
      <c r="J17" s="30">
        <f t="shared" si="1"/>
        <v>14.407719124182638</v>
      </c>
    </row>
    <row r="18" spans="1:10" x14ac:dyDescent="0.2">
      <c r="A18" s="3" t="s">
        <v>17</v>
      </c>
      <c r="B18" s="24" t="s">
        <v>28</v>
      </c>
      <c r="C18" s="44">
        <v>234283992</v>
      </c>
      <c r="D18" s="44">
        <v>220519212</v>
      </c>
      <c r="E18" s="44">
        <v>182560597</v>
      </c>
      <c r="F18" s="44">
        <v>257525484</v>
      </c>
      <c r="G18" s="45">
        <v>260742695</v>
      </c>
      <c r="H18" s="46">
        <v>265561211</v>
      </c>
      <c r="I18" s="25">
        <f t="shared" si="0"/>
        <v>41.063015914655445</v>
      </c>
      <c r="J18" s="26">
        <f t="shared" si="1"/>
        <v>13.305901633892914</v>
      </c>
    </row>
    <row r="19" spans="1:10" ht="23.25" customHeight="1" x14ac:dyDescent="0.2">
      <c r="A19" s="31" t="s">
        <v>17</v>
      </c>
      <c r="B19" s="32" t="s">
        <v>29</v>
      </c>
      <c r="C19" s="50">
        <v>-48008928</v>
      </c>
      <c r="D19" s="50">
        <v>-24525336</v>
      </c>
      <c r="E19" s="50">
        <v>-59624525</v>
      </c>
      <c r="F19" s="51">
        <v>-31282344</v>
      </c>
      <c r="G19" s="52">
        <v>-33517462</v>
      </c>
      <c r="H19" s="53">
        <v>-41595214</v>
      </c>
      <c r="I19" s="33">
        <f t="shared" si="0"/>
        <v>-47.534434865518847</v>
      </c>
      <c r="J19" s="34">
        <f t="shared" si="1"/>
        <v>-11.310376705505066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8085000</v>
      </c>
      <c r="D23" s="41">
        <v>17590944</v>
      </c>
      <c r="E23" s="41">
        <v>0</v>
      </c>
      <c r="F23" s="41">
        <v>8720040</v>
      </c>
      <c r="G23" s="42">
        <v>4980000</v>
      </c>
      <c r="H23" s="43">
        <v>560000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13775004</v>
      </c>
      <c r="D24" s="41">
        <v>34491036</v>
      </c>
      <c r="E24" s="41">
        <v>32939707</v>
      </c>
      <c r="F24" s="41">
        <v>42111732</v>
      </c>
      <c r="G24" s="42">
        <v>33805949</v>
      </c>
      <c r="H24" s="43">
        <v>36485900</v>
      </c>
      <c r="I24" s="36">
        <f t="shared" si="0"/>
        <v>27.844889452113229</v>
      </c>
      <c r="J24" s="23">
        <f t="shared" si="1"/>
        <v>3.4669809946353158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21860004</v>
      </c>
      <c r="D26" s="44">
        <v>52081980</v>
      </c>
      <c r="E26" s="44">
        <v>32939707</v>
      </c>
      <c r="F26" s="44">
        <v>50831772</v>
      </c>
      <c r="G26" s="45">
        <v>38785949</v>
      </c>
      <c r="H26" s="46">
        <v>37045900</v>
      </c>
      <c r="I26" s="25">
        <f t="shared" si="0"/>
        <v>54.317620372275918</v>
      </c>
      <c r="J26" s="26">
        <f t="shared" si="1"/>
        <v>3.9936463189749638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4786977</v>
      </c>
      <c r="F29" s="41">
        <v>0</v>
      </c>
      <c r="G29" s="42">
        <v>3701241</v>
      </c>
      <c r="H29" s="43">
        <v>4500000</v>
      </c>
      <c r="I29" s="36">
        <f t="shared" si="0"/>
        <v>-100</v>
      </c>
      <c r="J29" s="23">
        <f t="shared" si="1"/>
        <v>-2.0396358242341761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8285208</v>
      </c>
      <c r="D31" s="41">
        <v>22241184</v>
      </c>
      <c r="E31" s="41">
        <v>19821939</v>
      </c>
      <c r="F31" s="41">
        <v>31335744</v>
      </c>
      <c r="G31" s="42">
        <v>25424708</v>
      </c>
      <c r="H31" s="43">
        <v>31905900</v>
      </c>
      <c r="I31" s="36">
        <f t="shared" si="0"/>
        <v>58.086169067516558</v>
      </c>
      <c r="J31" s="23">
        <f t="shared" si="1"/>
        <v>17.194785404039848</v>
      </c>
    </row>
    <row r="32" spans="1:10" x14ac:dyDescent="0.2">
      <c r="A32" s="9" t="s">
        <v>17</v>
      </c>
      <c r="B32" s="21" t="s">
        <v>34</v>
      </c>
      <c r="C32" s="41">
        <v>17454804</v>
      </c>
      <c r="D32" s="41">
        <v>33456804</v>
      </c>
      <c r="E32" s="41">
        <v>23471477</v>
      </c>
      <c r="F32" s="41">
        <v>19496028</v>
      </c>
      <c r="G32" s="42">
        <v>9660000</v>
      </c>
      <c r="H32" s="43">
        <v>640000</v>
      </c>
      <c r="I32" s="36">
        <f t="shared" si="0"/>
        <v>-16.937361888218629</v>
      </c>
      <c r="J32" s="23">
        <f t="shared" si="1"/>
        <v>-69.90138456026142</v>
      </c>
    </row>
    <row r="33" spans="1:11" ht="13.5" thickBot="1" x14ac:dyDescent="0.25">
      <c r="A33" s="9" t="s">
        <v>17</v>
      </c>
      <c r="B33" s="37" t="s">
        <v>41</v>
      </c>
      <c r="C33" s="57">
        <v>25740012</v>
      </c>
      <c r="D33" s="57">
        <v>55697988</v>
      </c>
      <c r="E33" s="57">
        <v>48080393</v>
      </c>
      <c r="F33" s="57">
        <v>50831772</v>
      </c>
      <c r="G33" s="58">
        <v>38785949</v>
      </c>
      <c r="H33" s="59">
        <v>37045900</v>
      </c>
      <c r="I33" s="38">
        <f t="shared" si="0"/>
        <v>5.7224553052218186</v>
      </c>
      <c r="J33" s="39">
        <f t="shared" si="1"/>
        <v>-8.3236359767237431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34644334</v>
      </c>
      <c r="D8" s="41">
        <v>37669799</v>
      </c>
      <c r="E8" s="41">
        <v>35350289</v>
      </c>
      <c r="F8" s="41">
        <v>48295642</v>
      </c>
      <c r="G8" s="42">
        <v>49726988</v>
      </c>
      <c r="H8" s="43">
        <v>50606469</v>
      </c>
      <c r="I8" s="22">
        <f>IF(($E8       =0),0,((($F8       /$E8       )-1)*100))</f>
        <v>36.620218295810815</v>
      </c>
      <c r="J8" s="23">
        <f>IF(($E8       =0),0,(((($H8       /$E8       )^(1/3))-1)*100))</f>
        <v>12.703574190687238</v>
      </c>
    </row>
    <row r="9" spans="1:11" x14ac:dyDescent="0.2">
      <c r="A9" s="3" t="s">
        <v>17</v>
      </c>
      <c r="B9" s="21" t="s">
        <v>20</v>
      </c>
      <c r="C9" s="41">
        <v>445020092</v>
      </c>
      <c r="D9" s="41">
        <v>62712919</v>
      </c>
      <c r="E9" s="41">
        <v>73339068</v>
      </c>
      <c r="F9" s="41">
        <v>93095147</v>
      </c>
      <c r="G9" s="42">
        <v>103148192</v>
      </c>
      <c r="H9" s="43">
        <v>111343089</v>
      </c>
      <c r="I9" s="22">
        <f>IF(($E9       =0),0,((($F9       /$E9       )-1)*100))</f>
        <v>26.938001175580805</v>
      </c>
      <c r="J9" s="23">
        <f>IF(($E9       =0),0,(((($H9       /$E9       )^(1/3))-1)*100))</f>
        <v>14.932439890715731</v>
      </c>
    </row>
    <row r="10" spans="1:11" x14ac:dyDescent="0.2">
      <c r="A10" s="3" t="s">
        <v>17</v>
      </c>
      <c r="B10" s="21" t="s">
        <v>21</v>
      </c>
      <c r="C10" s="41">
        <v>203842215</v>
      </c>
      <c r="D10" s="41">
        <v>158602655</v>
      </c>
      <c r="E10" s="41">
        <v>141379530</v>
      </c>
      <c r="F10" s="41">
        <v>173779059</v>
      </c>
      <c r="G10" s="42">
        <v>175289514</v>
      </c>
      <c r="H10" s="43">
        <v>173421089</v>
      </c>
      <c r="I10" s="22">
        <f t="shared" ref="I10:I33" si="0">IF(($E10      =0),0,((($F10      /$E10      )-1)*100))</f>
        <v>22.916704419656785</v>
      </c>
      <c r="J10" s="23">
        <f t="shared" ref="J10:J33" si="1">IF(($E10      =0),0,(((($H10      /$E10      )^(1/3))-1)*100))</f>
        <v>7.0463323148669987</v>
      </c>
    </row>
    <row r="11" spans="1:11" x14ac:dyDescent="0.2">
      <c r="A11" s="9" t="s">
        <v>17</v>
      </c>
      <c r="B11" s="24" t="s">
        <v>22</v>
      </c>
      <c r="C11" s="44">
        <v>683506641</v>
      </c>
      <c r="D11" s="44">
        <v>258985373</v>
      </c>
      <c r="E11" s="44">
        <v>250068887</v>
      </c>
      <c r="F11" s="44">
        <v>315169848</v>
      </c>
      <c r="G11" s="45">
        <v>328164694</v>
      </c>
      <c r="H11" s="46">
        <v>335370647</v>
      </c>
      <c r="I11" s="25">
        <f t="shared" si="0"/>
        <v>26.033211000775157</v>
      </c>
      <c r="J11" s="26">
        <f t="shared" si="1"/>
        <v>10.277893699780982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104527210</v>
      </c>
      <c r="D13" s="41">
        <v>86712853</v>
      </c>
      <c r="E13" s="41">
        <v>90384560</v>
      </c>
      <c r="F13" s="41">
        <v>97793212</v>
      </c>
      <c r="G13" s="42">
        <v>102951417</v>
      </c>
      <c r="H13" s="43">
        <v>107851107</v>
      </c>
      <c r="I13" s="22">
        <f t="shared" si="0"/>
        <v>8.1968114908121503</v>
      </c>
      <c r="J13" s="23">
        <f t="shared" si="1"/>
        <v>6.0661454190602759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59384640</v>
      </c>
      <c r="G14" s="42">
        <v>53506600</v>
      </c>
      <c r="H14" s="43">
        <v>48584700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49992000</v>
      </c>
      <c r="D16" s="41">
        <v>51640974</v>
      </c>
      <c r="E16" s="41">
        <v>61325327</v>
      </c>
      <c r="F16" s="41">
        <v>58199377</v>
      </c>
      <c r="G16" s="42">
        <v>60876548</v>
      </c>
      <c r="H16" s="43">
        <v>63615993</v>
      </c>
      <c r="I16" s="22">
        <f t="shared" si="0"/>
        <v>-5.0973230032674728</v>
      </c>
      <c r="J16" s="23">
        <f t="shared" si="1"/>
        <v>1.2299011238016355</v>
      </c>
    </row>
    <row r="17" spans="1:10" x14ac:dyDescent="0.2">
      <c r="A17" s="3" t="s">
        <v>17</v>
      </c>
      <c r="B17" s="21" t="s">
        <v>27</v>
      </c>
      <c r="C17" s="41">
        <v>1184117803</v>
      </c>
      <c r="D17" s="41">
        <v>124999793</v>
      </c>
      <c r="E17" s="41">
        <v>95489047</v>
      </c>
      <c r="F17" s="41">
        <v>127376609</v>
      </c>
      <c r="G17" s="42">
        <v>132040417</v>
      </c>
      <c r="H17" s="43">
        <v>136080215</v>
      </c>
      <c r="I17" s="29">
        <f t="shared" si="0"/>
        <v>33.393947266014699</v>
      </c>
      <c r="J17" s="30">
        <f t="shared" si="1"/>
        <v>12.533150055425679</v>
      </c>
    </row>
    <row r="18" spans="1:10" x14ac:dyDescent="0.2">
      <c r="A18" s="3" t="s">
        <v>17</v>
      </c>
      <c r="B18" s="24" t="s">
        <v>28</v>
      </c>
      <c r="C18" s="44">
        <v>1338637013</v>
      </c>
      <c r="D18" s="44">
        <v>263353620</v>
      </c>
      <c r="E18" s="44">
        <v>247198934</v>
      </c>
      <c r="F18" s="44">
        <v>342753838</v>
      </c>
      <c r="G18" s="45">
        <v>349374982</v>
      </c>
      <c r="H18" s="46">
        <v>356132015</v>
      </c>
      <c r="I18" s="25">
        <f t="shared" si="0"/>
        <v>38.655063132270627</v>
      </c>
      <c r="J18" s="26">
        <f t="shared" si="1"/>
        <v>12.941826733343099</v>
      </c>
    </row>
    <row r="19" spans="1:10" ht="23.25" customHeight="1" x14ac:dyDescent="0.2">
      <c r="A19" s="31" t="s">
        <v>17</v>
      </c>
      <c r="B19" s="32" t="s">
        <v>29</v>
      </c>
      <c r="C19" s="50">
        <v>-655130372</v>
      </c>
      <c r="D19" s="50">
        <v>-4368247</v>
      </c>
      <c r="E19" s="50">
        <v>2869953</v>
      </c>
      <c r="F19" s="51">
        <v>-27583990</v>
      </c>
      <c r="G19" s="52">
        <v>-21210288</v>
      </c>
      <c r="H19" s="53">
        <v>-20761368</v>
      </c>
      <c r="I19" s="33">
        <f t="shared" si="0"/>
        <v>-1061.1303739120465</v>
      </c>
      <c r="J19" s="34">
        <f t="shared" si="1"/>
        <v>-293.40174754813671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100910176</v>
      </c>
      <c r="D24" s="41">
        <v>32751000</v>
      </c>
      <c r="E24" s="41">
        <v>36915937</v>
      </c>
      <c r="F24" s="41">
        <v>43845000</v>
      </c>
      <c r="G24" s="42">
        <v>35353000</v>
      </c>
      <c r="H24" s="43">
        <v>38161000</v>
      </c>
      <c r="I24" s="36">
        <f t="shared" si="0"/>
        <v>18.769841870734581</v>
      </c>
      <c r="J24" s="23">
        <f t="shared" si="1"/>
        <v>1.1118252379168192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100910176</v>
      </c>
      <c r="D26" s="44">
        <v>32751000</v>
      </c>
      <c r="E26" s="44">
        <v>36915937</v>
      </c>
      <c r="F26" s="44">
        <v>43845000</v>
      </c>
      <c r="G26" s="45">
        <v>35353000</v>
      </c>
      <c r="H26" s="46">
        <v>38161000</v>
      </c>
      <c r="I26" s="25">
        <f t="shared" si="0"/>
        <v>18.769841870734581</v>
      </c>
      <c r="J26" s="26">
        <f t="shared" si="1"/>
        <v>1.1118252379168192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85071426</v>
      </c>
      <c r="D31" s="41">
        <v>32751000</v>
      </c>
      <c r="E31" s="41">
        <v>36915937</v>
      </c>
      <c r="F31" s="41">
        <v>43845000</v>
      </c>
      <c r="G31" s="42">
        <v>35353000</v>
      </c>
      <c r="H31" s="43">
        <v>38161000</v>
      </c>
      <c r="I31" s="36">
        <f t="shared" si="0"/>
        <v>18.769841870734581</v>
      </c>
      <c r="J31" s="23">
        <f t="shared" si="1"/>
        <v>1.1118252379168192</v>
      </c>
    </row>
    <row r="32" spans="1:10" x14ac:dyDescent="0.2">
      <c r="A32" s="9" t="s">
        <v>17</v>
      </c>
      <c r="B32" s="21" t="s">
        <v>34</v>
      </c>
      <c r="C32" s="41">
        <v>15838750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100910176</v>
      </c>
      <c r="D33" s="57">
        <v>32751000</v>
      </c>
      <c r="E33" s="57">
        <v>36915937</v>
      </c>
      <c r="F33" s="57">
        <v>43845000</v>
      </c>
      <c r="G33" s="58">
        <v>35353000</v>
      </c>
      <c r="H33" s="59">
        <v>38161000</v>
      </c>
      <c r="I33" s="38">
        <f t="shared" si="0"/>
        <v>18.769841870734581</v>
      </c>
      <c r="J33" s="39">
        <f t="shared" si="1"/>
        <v>1.1118252379168192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421904397</v>
      </c>
      <c r="D8" s="41">
        <v>421904397</v>
      </c>
      <c r="E8" s="41">
        <v>348608150</v>
      </c>
      <c r="F8" s="41">
        <v>436561524</v>
      </c>
      <c r="G8" s="42">
        <v>448598352</v>
      </c>
      <c r="H8" s="43">
        <v>462026340</v>
      </c>
      <c r="I8" s="22">
        <f>IF(($E8       =0),0,((($F8       /$E8       )-1)*100))</f>
        <v>25.229867402698414</v>
      </c>
      <c r="J8" s="23">
        <f>IF(($E8       =0),0,(((($H8       /$E8       )^(1/3))-1)*100))</f>
        <v>9.8440152374196899</v>
      </c>
    </row>
    <row r="9" spans="1:11" x14ac:dyDescent="0.2">
      <c r="A9" s="3" t="s">
        <v>17</v>
      </c>
      <c r="B9" s="21" t="s">
        <v>20</v>
      </c>
      <c r="C9" s="41">
        <v>292014617</v>
      </c>
      <c r="D9" s="41">
        <v>292014617</v>
      </c>
      <c r="E9" s="41">
        <v>239551166</v>
      </c>
      <c r="F9" s="41">
        <v>320519568</v>
      </c>
      <c r="G9" s="42">
        <v>352192896</v>
      </c>
      <c r="H9" s="43">
        <v>387411060</v>
      </c>
      <c r="I9" s="22">
        <f>IF(($E9       =0),0,((($F9       /$E9       )-1)*100))</f>
        <v>33.80004503922973</v>
      </c>
      <c r="J9" s="23">
        <f>IF(($E9       =0),0,(((($H9       /$E9       )^(1/3))-1)*100))</f>
        <v>17.379226142230998</v>
      </c>
    </row>
    <row r="10" spans="1:11" x14ac:dyDescent="0.2">
      <c r="A10" s="3" t="s">
        <v>17</v>
      </c>
      <c r="B10" s="21" t="s">
        <v>21</v>
      </c>
      <c r="C10" s="41">
        <v>555463370</v>
      </c>
      <c r="D10" s="41">
        <v>555463370</v>
      </c>
      <c r="E10" s="41">
        <v>530330556</v>
      </c>
      <c r="F10" s="41">
        <v>605968164</v>
      </c>
      <c r="G10" s="42">
        <v>616228068</v>
      </c>
      <c r="H10" s="43">
        <v>619666152</v>
      </c>
      <c r="I10" s="22">
        <f t="shared" ref="I10:I33" si="0">IF(($E10      =0),0,((($F10      /$E10      )-1)*100))</f>
        <v>14.262351498373782</v>
      </c>
      <c r="J10" s="23">
        <f t="shared" ref="J10:J33" si="1">IF(($E10      =0),0,(((($H10      /$E10      )^(1/3))-1)*100))</f>
        <v>5.3263516854710646</v>
      </c>
    </row>
    <row r="11" spans="1:11" x14ac:dyDescent="0.2">
      <c r="A11" s="9" t="s">
        <v>17</v>
      </c>
      <c r="B11" s="24" t="s">
        <v>22</v>
      </c>
      <c r="C11" s="44">
        <v>1269382384</v>
      </c>
      <c r="D11" s="44">
        <v>1269382384</v>
      </c>
      <c r="E11" s="44">
        <v>1118489872</v>
      </c>
      <c r="F11" s="44">
        <v>1363049256</v>
      </c>
      <c r="G11" s="45">
        <v>1417019316</v>
      </c>
      <c r="H11" s="46">
        <v>1469103552</v>
      </c>
      <c r="I11" s="25">
        <f t="shared" si="0"/>
        <v>21.865140679610917</v>
      </c>
      <c r="J11" s="26">
        <f t="shared" si="1"/>
        <v>9.514960527561044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441253936</v>
      </c>
      <c r="D13" s="41">
        <v>441197484</v>
      </c>
      <c r="E13" s="41">
        <v>354780659</v>
      </c>
      <c r="F13" s="41">
        <v>421919532</v>
      </c>
      <c r="G13" s="42">
        <v>438309168</v>
      </c>
      <c r="H13" s="43">
        <v>458153736</v>
      </c>
      <c r="I13" s="22">
        <f t="shared" si="0"/>
        <v>18.924051043041779</v>
      </c>
      <c r="J13" s="23">
        <f t="shared" si="1"/>
        <v>8.8972966822333142</v>
      </c>
    </row>
    <row r="14" spans="1:11" x14ac:dyDescent="0.2">
      <c r="A14" s="3" t="s">
        <v>17</v>
      </c>
      <c r="B14" s="21" t="s">
        <v>25</v>
      </c>
      <c r="C14" s="41">
        <v>232164307</v>
      </c>
      <c r="D14" s="41">
        <v>232164307</v>
      </c>
      <c r="E14" s="41">
        <v>0</v>
      </c>
      <c r="F14" s="41">
        <v>275714388</v>
      </c>
      <c r="G14" s="42">
        <v>289611432</v>
      </c>
      <c r="H14" s="43">
        <v>304211052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30000000</v>
      </c>
      <c r="D16" s="41">
        <v>23500000</v>
      </c>
      <c r="E16" s="41">
        <v>19245601</v>
      </c>
      <c r="F16" s="41">
        <v>23499996</v>
      </c>
      <c r="G16" s="42">
        <v>26499996</v>
      </c>
      <c r="H16" s="43">
        <v>27500004</v>
      </c>
      <c r="I16" s="22">
        <f t="shared" si="0"/>
        <v>22.105804853794897</v>
      </c>
      <c r="J16" s="23">
        <f t="shared" si="1"/>
        <v>12.633373798600612</v>
      </c>
    </row>
    <row r="17" spans="1:10" x14ac:dyDescent="0.2">
      <c r="A17" s="3" t="s">
        <v>17</v>
      </c>
      <c r="B17" s="21" t="s">
        <v>27</v>
      </c>
      <c r="C17" s="41">
        <v>475676259</v>
      </c>
      <c r="D17" s="41">
        <v>515467802</v>
      </c>
      <c r="E17" s="41">
        <v>335080716</v>
      </c>
      <c r="F17" s="41">
        <v>445150872</v>
      </c>
      <c r="G17" s="42">
        <v>465286584</v>
      </c>
      <c r="H17" s="43">
        <v>481992564</v>
      </c>
      <c r="I17" s="29">
        <f t="shared" si="0"/>
        <v>32.848848275709194</v>
      </c>
      <c r="J17" s="30">
        <f t="shared" si="1"/>
        <v>12.883457032654523</v>
      </c>
    </row>
    <row r="18" spans="1:10" x14ac:dyDescent="0.2">
      <c r="A18" s="3" t="s">
        <v>17</v>
      </c>
      <c r="B18" s="24" t="s">
        <v>28</v>
      </c>
      <c r="C18" s="44">
        <v>1179094502</v>
      </c>
      <c r="D18" s="44">
        <v>1212329593</v>
      </c>
      <c r="E18" s="44">
        <v>709106976</v>
      </c>
      <c r="F18" s="44">
        <v>1166284788</v>
      </c>
      <c r="G18" s="45">
        <v>1219707180</v>
      </c>
      <c r="H18" s="46">
        <v>1271857356</v>
      </c>
      <c r="I18" s="25">
        <f t="shared" si="0"/>
        <v>64.472333156118893</v>
      </c>
      <c r="J18" s="26">
        <f t="shared" si="1"/>
        <v>21.499796189615928</v>
      </c>
    </row>
    <row r="19" spans="1:10" ht="23.25" customHeight="1" x14ac:dyDescent="0.2">
      <c r="A19" s="31" t="s">
        <v>17</v>
      </c>
      <c r="B19" s="32" t="s">
        <v>29</v>
      </c>
      <c r="C19" s="50">
        <v>90287882</v>
      </c>
      <c r="D19" s="50">
        <v>57052791</v>
      </c>
      <c r="E19" s="50">
        <v>409382896</v>
      </c>
      <c r="F19" s="51">
        <v>196764468</v>
      </c>
      <c r="G19" s="52">
        <v>197312136</v>
      </c>
      <c r="H19" s="53">
        <v>197246196</v>
      </c>
      <c r="I19" s="33">
        <f t="shared" si="0"/>
        <v>-51.936324179015038</v>
      </c>
      <c r="J19" s="34">
        <f t="shared" si="1"/>
        <v>-21.604166689293869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36862964</v>
      </c>
      <c r="D23" s="41">
        <v>41400459</v>
      </c>
      <c r="E23" s="41">
        <v>22518936</v>
      </c>
      <c r="F23" s="41">
        <v>48840072</v>
      </c>
      <c r="G23" s="42">
        <v>50549472</v>
      </c>
      <c r="H23" s="43">
        <v>52318668</v>
      </c>
      <c r="I23" s="36">
        <f t="shared" si="0"/>
        <v>116.88445670790131</v>
      </c>
      <c r="J23" s="23">
        <f t="shared" si="1"/>
        <v>32.44521438785408</v>
      </c>
    </row>
    <row r="24" spans="1:10" x14ac:dyDescent="0.2">
      <c r="A24" s="9" t="s">
        <v>17</v>
      </c>
      <c r="B24" s="21" t="s">
        <v>33</v>
      </c>
      <c r="C24" s="41">
        <v>72736500</v>
      </c>
      <c r="D24" s="41">
        <v>72736501</v>
      </c>
      <c r="E24" s="41">
        <v>85535515</v>
      </c>
      <c r="F24" s="41">
        <v>127133304</v>
      </c>
      <c r="G24" s="42">
        <v>71635692</v>
      </c>
      <c r="H24" s="43">
        <v>77822100</v>
      </c>
      <c r="I24" s="36">
        <f t="shared" si="0"/>
        <v>48.632183953063233</v>
      </c>
      <c r="J24" s="23">
        <f t="shared" si="1"/>
        <v>-3.1011051703685011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109599464</v>
      </c>
      <c r="D26" s="44">
        <v>114136960</v>
      </c>
      <c r="E26" s="44">
        <v>108054451</v>
      </c>
      <c r="F26" s="44">
        <v>175973376</v>
      </c>
      <c r="G26" s="45">
        <v>122185164</v>
      </c>
      <c r="H26" s="46">
        <v>130140768</v>
      </c>
      <c r="I26" s="25">
        <f t="shared" si="0"/>
        <v>62.856202934203978</v>
      </c>
      <c r="J26" s="26">
        <f t="shared" si="1"/>
        <v>6.3955755058745734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939996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6250008</v>
      </c>
      <c r="D29" s="41">
        <v>2530087</v>
      </c>
      <c r="E29" s="41">
        <v>2516299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43244824</v>
      </c>
      <c r="D31" s="41">
        <v>51170686</v>
      </c>
      <c r="E31" s="41">
        <v>52011787</v>
      </c>
      <c r="F31" s="41">
        <v>68272956</v>
      </c>
      <c r="G31" s="42">
        <v>59585688</v>
      </c>
      <c r="H31" s="43">
        <v>65822100</v>
      </c>
      <c r="I31" s="36">
        <f t="shared" si="0"/>
        <v>31.2643920502097</v>
      </c>
      <c r="J31" s="23">
        <f t="shared" si="1"/>
        <v>8.1658048617920578</v>
      </c>
    </row>
    <row r="32" spans="1:10" x14ac:dyDescent="0.2">
      <c r="A32" s="9" t="s">
        <v>17</v>
      </c>
      <c r="B32" s="21" t="s">
        <v>34</v>
      </c>
      <c r="C32" s="41">
        <v>60104632</v>
      </c>
      <c r="D32" s="41">
        <v>60436187</v>
      </c>
      <c r="E32" s="41">
        <v>53663014</v>
      </c>
      <c r="F32" s="41">
        <v>106760424</v>
      </c>
      <c r="G32" s="42">
        <v>62599476</v>
      </c>
      <c r="H32" s="43">
        <v>64318668</v>
      </c>
      <c r="I32" s="36">
        <f t="shared" si="0"/>
        <v>98.946007766168336</v>
      </c>
      <c r="J32" s="23">
        <f t="shared" si="1"/>
        <v>6.2235129940561906</v>
      </c>
    </row>
    <row r="33" spans="1:11" ht="13.5" thickBot="1" x14ac:dyDescent="0.25">
      <c r="A33" s="9" t="s">
        <v>17</v>
      </c>
      <c r="B33" s="37" t="s">
        <v>41</v>
      </c>
      <c r="C33" s="57">
        <v>109599464</v>
      </c>
      <c r="D33" s="57">
        <v>114136960</v>
      </c>
      <c r="E33" s="57">
        <v>108191100</v>
      </c>
      <c r="F33" s="57">
        <v>175973376</v>
      </c>
      <c r="G33" s="58">
        <v>122185164</v>
      </c>
      <c r="H33" s="59">
        <v>130140768</v>
      </c>
      <c r="I33" s="38">
        <f t="shared" si="0"/>
        <v>62.650510069682255</v>
      </c>
      <c r="J33" s="39">
        <f t="shared" si="1"/>
        <v>6.3507629032530266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80765000</v>
      </c>
      <c r="D8" s="41">
        <v>80765000</v>
      </c>
      <c r="E8" s="41">
        <v>40418220</v>
      </c>
      <c r="F8" s="41">
        <v>84453329</v>
      </c>
      <c r="G8" s="42">
        <v>88591542</v>
      </c>
      <c r="H8" s="43">
        <v>92932528</v>
      </c>
      <c r="I8" s="22">
        <f>IF(($E8       =0),0,((($F8       /$E8       )-1)*100))</f>
        <v>108.94865978759083</v>
      </c>
      <c r="J8" s="23">
        <f>IF(($E8       =0),0,(((($H8       /$E8       )^(1/3))-1)*100))</f>
        <v>31.986705685611906</v>
      </c>
    </row>
    <row r="9" spans="1:11" x14ac:dyDescent="0.2">
      <c r="A9" s="3" t="s">
        <v>17</v>
      </c>
      <c r="B9" s="21" t="s">
        <v>20</v>
      </c>
      <c r="C9" s="41">
        <v>368678000</v>
      </c>
      <c r="D9" s="41">
        <v>368678000</v>
      </c>
      <c r="E9" s="41">
        <v>58503250</v>
      </c>
      <c r="F9" s="41">
        <v>221228427</v>
      </c>
      <c r="G9" s="42">
        <v>232068621</v>
      </c>
      <c r="H9" s="43">
        <v>243439983</v>
      </c>
      <c r="I9" s="22">
        <f>IF(($E9       =0),0,((($F9       /$E9       )-1)*100))</f>
        <v>278.14724310187893</v>
      </c>
      <c r="J9" s="23">
        <f>IF(($E9       =0),0,(((($H9       /$E9       )^(1/3))-1)*100))</f>
        <v>60.843669305316041</v>
      </c>
    </row>
    <row r="10" spans="1:11" x14ac:dyDescent="0.2">
      <c r="A10" s="3" t="s">
        <v>17</v>
      </c>
      <c r="B10" s="21" t="s">
        <v>21</v>
      </c>
      <c r="C10" s="41">
        <v>196695000</v>
      </c>
      <c r="D10" s="41">
        <v>196695000</v>
      </c>
      <c r="E10" s="41">
        <v>564839</v>
      </c>
      <c r="F10" s="41">
        <v>195466278</v>
      </c>
      <c r="G10" s="42">
        <v>220949630</v>
      </c>
      <c r="H10" s="43">
        <v>223167600</v>
      </c>
      <c r="I10" s="22">
        <f t="shared" ref="I10:I33" si="0">IF(($E10      =0),0,((($F10      /$E10      )-1)*100))</f>
        <v>34505.662498517282</v>
      </c>
      <c r="J10" s="23">
        <f t="shared" ref="J10:J33" si="1">IF(($E10      =0),0,(((($H10      /$E10      )^(1/3))-1)*100))</f>
        <v>633.78498784718977</v>
      </c>
    </row>
    <row r="11" spans="1:11" x14ac:dyDescent="0.2">
      <c r="A11" s="9" t="s">
        <v>17</v>
      </c>
      <c r="B11" s="24" t="s">
        <v>22</v>
      </c>
      <c r="C11" s="44">
        <v>646138000</v>
      </c>
      <c r="D11" s="44">
        <v>646138000</v>
      </c>
      <c r="E11" s="44">
        <v>99486309</v>
      </c>
      <c r="F11" s="44">
        <v>501148034</v>
      </c>
      <c r="G11" s="45">
        <v>541609793</v>
      </c>
      <c r="H11" s="46">
        <v>559540111</v>
      </c>
      <c r="I11" s="25">
        <f t="shared" si="0"/>
        <v>403.7356788460209</v>
      </c>
      <c r="J11" s="26">
        <f t="shared" si="1"/>
        <v>77.837209609558982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217959994</v>
      </c>
      <c r="D13" s="41">
        <v>217959994</v>
      </c>
      <c r="E13" s="41">
        <v>98402517</v>
      </c>
      <c r="F13" s="41">
        <v>295680315</v>
      </c>
      <c r="G13" s="42">
        <v>289281613</v>
      </c>
      <c r="H13" s="43">
        <v>323614824</v>
      </c>
      <c r="I13" s="22">
        <f t="shared" si="0"/>
        <v>200.48043893023589</v>
      </c>
      <c r="J13" s="23">
        <f t="shared" si="1"/>
        <v>48.710191669457444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200000000</v>
      </c>
      <c r="D16" s="41">
        <v>200000000</v>
      </c>
      <c r="E16" s="41">
        <v>0</v>
      </c>
      <c r="F16" s="41">
        <v>203754462</v>
      </c>
      <c r="G16" s="42">
        <v>213127167</v>
      </c>
      <c r="H16" s="43">
        <v>222927017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87210425</v>
      </c>
      <c r="D17" s="41">
        <v>87210425</v>
      </c>
      <c r="E17" s="41">
        <v>8858955</v>
      </c>
      <c r="F17" s="41">
        <v>216052810</v>
      </c>
      <c r="G17" s="42">
        <v>212689878</v>
      </c>
      <c r="H17" s="43">
        <v>211587002</v>
      </c>
      <c r="I17" s="29">
        <f t="shared" si="0"/>
        <v>2338.8069473205364</v>
      </c>
      <c r="J17" s="30">
        <f t="shared" si="1"/>
        <v>187.98431178050183</v>
      </c>
    </row>
    <row r="18" spans="1:10" x14ac:dyDescent="0.2">
      <c r="A18" s="3" t="s">
        <v>17</v>
      </c>
      <c r="B18" s="24" t="s">
        <v>28</v>
      </c>
      <c r="C18" s="44">
        <v>505170419</v>
      </c>
      <c r="D18" s="44">
        <v>505170419</v>
      </c>
      <c r="E18" s="44">
        <v>107261472</v>
      </c>
      <c r="F18" s="44">
        <v>715487587</v>
      </c>
      <c r="G18" s="45">
        <v>715098658</v>
      </c>
      <c r="H18" s="46">
        <v>758128843</v>
      </c>
      <c r="I18" s="25">
        <f t="shared" si="0"/>
        <v>567.04994221970026</v>
      </c>
      <c r="J18" s="26">
        <f t="shared" si="1"/>
        <v>91.910950162928089</v>
      </c>
    </row>
    <row r="19" spans="1:10" ht="23.25" customHeight="1" x14ac:dyDescent="0.2">
      <c r="A19" s="31" t="s">
        <v>17</v>
      </c>
      <c r="B19" s="32" t="s">
        <v>29</v>
      </c>
      <c r="C19" s="50">
        <v>140967581</v>
      </c>
      <c r="D19" s="50">
        <v>140967581</v>
      </c>
      <c r="E19" s="50">
        <v>-7775163</v>
      </c>
      <c r="F19" s="51">
        <v>-214339553</v>
      </c>
      <c r="G19" s="52">
        <v>-173488865</v>
      </c>
      <c r="H19" s="53">
        <v>-198588732</v>
      </c>
      <c r="I19" s="33">
        <f t="shared" si="0"/>
        <v>2656.7210230833743</v>
      </c>
      <c r="J19" s="34">
        <f t="shared" si="1"/>
        <v>194.4975594940035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32346000</v>
      </c>
      <c r="D23" s="41">
        <v>32346000</v>
      </c>
      <c r="E23" s="41">
        <v>305596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97053000</v>
      </c>
      <c r="D24" s="41">
        <v>97053000</v>
      </c>
      <c r="E24" s="41">
        <v>15166456</v>
      </c>
      <c r="F24" s="41">
        <v>42449900</v>
      </c>
      <c r="G24" s="42">
        <v>44460000</v>
      </c>
      <c r="H24" s="43">
        <v>48111000</v>
      </c>
      <c r="I24" s="36">
        <f t="shared" si="0"/>
        <v>179.89333829867701</v>
      </c>
      <c r="J24" s="23">
        <f t="shared" si="1"/>
        <v>46.933252253820015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129399000</v>
      </c>
      <c r="D26" s="44">
        <v>129399000</v>
      </c>
      <c r="E26" s="44">
        <v>15472052</v>
      </c>
      <c r="F26" s="44">
        <v>42449900</v>
      </c>
      <c r="G26" s="45">
        <v>44460000</v>
      </c>
      <c r="H26" s="46">
        <v>48111000</v>
      </c>
      <c r="I26" s="25">
        <f t="shared" si="0"/>
        <v>174.36502927989125</v>
      </c>
      <c r="J26" s="26">
        <f t="shared" si="1"/>
        <v>45.959429046416524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64707000</v>
      </c>
      <c r="D29" s="41">
        <v>64707000</v>
      </c>
      <c r="E29" s="41">
        <v>0</v>
      </c>
      <c r="F29" s="41">
        <v>6046000</v>
      </c>
      <c r="G29" s="42">
        <v>6361000</v>
      </c>
      <c r="H29" s="43">
        <v>6658000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6710048</v>
      </c>
      <c r="F31" s="41">
        <v>20342000</v>
      </c>
      <c r="G31" s="42">
        <v>20973000</v>
      </c>
      <c r="H31" s="43">
        <v>23786000</v>
      </c>
      <c r="I31" s="36">
        <f t="shared" si="0"/>
        <v>203.1572948509459</v>
      </c>
      <c r="J31" s="23">
        <f t="shared" si="1"/>
        <v>52.474983800118011</v>
      </c>
    </row>
    <row r="32" spans="1:10" x14ac:dyDescent="0.2">
      <c r="A32" s="9" t="s">
        <v>17</v>
      </c>
      <c r="B32" s="21" t="s">
        <v>34</v>
      </c>
      <c r="C32" s="41">
        <v>64692000</v>
      </c>
      <c r="D32" s="41">
        <v>64692000</v>
      </c>
      <c r="E32" s="41">
        <v>8762004</v>
      </c>
      <c r="F32" s="41">
        <v>16061900</v>
      </c>
      <c r="G32" s="42">
        <v>17126000</v>
      </c>
      <c r="H32" s="43">
        <v>17667000</v>
      </c>
      <c r="I32" s="36">
        <f t="shared" si="0"/>
        <v>83.313086823516642</v>
      </c>
      <c r="J32" s="23">
        <f t="shared" si="1"/>
        <v>26.3338662692443</v>
      </c>
    </row>
    <row r="33" spans="1:11" ht="13.5" thickBot="1" x14ac:dyDescent="0.25">
      <c r="A33" s="9" t="s">
        <v>17</v>
      </c>
      <c r="B33" s="37" t="s">
        <v>41</v>
      </c>
      <c r="C33" s="57">
        <v>129399000</v>
      </c>
      <c r="D33" s="57">
        <v>129399000</v>
      </c>
      <c r="E33" s="57">
        <v>15472052</v>
      </c>
      <c r="F33" s="57">
        <v>42449900</v>
      </c>
      <c r="G33" s="58">
        <v>44460000</v>
      </c>
      <c r="H33" s="59">
        <v>48111000</v>
      </c>
      <c r="I33" s="38">
        <f t="shared" si="0"/>
        <v>174.36502927989125</v>
      </c>
      <c r="J33" s="39">
        <f t="shared" si="1"/>
        <v>45.959429046416524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108935496</v>
      </c>
      <c r="D8" s="41">
        <v>123955693</v>
      </c>
      <c r="E8" s="41">
        <v>67346207</v>
      </c>
      <c r="F8" s="41">
        <v>69267489</v>
      </c>
      <c r="G8" s="42">
        <v>83615489</v>
      </c>
      <c r="H8" s="43">
        <v>83615489</v>
      </c>
      <c r="I8" s="22">
        <f>IF(($E8       =0),0,((($F8       /$E8       )-1)*100))</f>
        <v>2.8528436649743361</v>
      </c>
      <c r="J8" s="23">
        <f>IF(($E8       =0),0,(((($H8       /$E8       )^(1/3))-1)*100))</f>
        <v>7.4792261913547931</v>
      </c>
    </row>
    <row r="9" spans="1:11" x14ac:dyDescent="0.2">
      <c r="A9" s="3" t="s">
        <v>17</v>
      </c>
      <c r="B9" s="21" t="s">
        <v>20</v>
      </c>
      <c r="C9" s="41">
        <v>121244976</v>
      </c>
      <c r="D9" s="41">
        <v>171214668</v>
      </c>
      <c r="E9" s="41">
        <v>113181930</v>
      </c>
      <c r="F9" s="41">
        <v>160380435</v>
      </c>
      <c r="G9" s="42">
        <v>167757936</v>
      </c>
      <c r="H9" s="43">
        <v>175321937</v>
      </c>
      <c r="I9" s="22">
        <f>IF(($E9       =0),0,((($F9       /$E9       )-1)*100))</f>
        <v>41.701449162423707</v>
      </c>
      <c r="J9" s="23">
        <f>IF(($E9       =0),0,(((($H9       /$E9       )^(1/3))-1)*100))</f>
        <v>15.705247313449311</v>
      </c>
    </row>
    <row r="10" spans="1:11" x14ac:dyDescent="0.2">
      <c r="A10" s="3" t="s">
        <v>17</v>
      </c>
      <c r="B10" s="21" t="s">
        <v>21</v>
      </c>
      <c r="C10" s="41">
        <v>281838588</v>
      </c>
      <c r="D10" s="41">
        <v>238799100</v>
      </c>
      <c r="E10" s="41">
        <v>225727175</v>
      </c>
      <c r="F10" s="41">
        <v>289923605</v>
      </c>
      <c r="G10" s="42">
        <v>281819758</v>
      </c>
      <c r="H10" s="43">
        <v>276817900</v>
      </c>
      <c r="I10" s="22">
        <f t="shared" ref="I10:I33" si="0">IF(($E10      =0),0,((($F10      /$E10      )-1)*100))</f>
        <v>28.43983228869098</v>
      </c>
      <c r="J10" s="23">
        <f t="shared" ref="J10:J33" si="1">IF(($E10      =0),0,(((($H10      /$E10      )^(1/3))-1)*100))</f>
        <v>7.0377014599057874</v>
      </c>
    </row>
    <row r="11" spans="1:11" x14ac:dyDescent="0.2">
      <c r="A11" s="9" t="s">
        <v>17</v>
      </c>
      <c r="B11" s="24" t="s">
        <v>22</v>
      </c>
      <c r="C11" s="44">
        <v>512019060</v>
      </c>
      <c r="D11" s="44">
        <v>533969461</v>
      </c>
      <c r="E11" s="44">
        <v>406255312</v>
      </c>
      <c r="F11" s="44">
        <v>519571529</v>
      </c>
      <c r="G11" s="45">
        <v>533193183</v>
      </c>
      <c r="H11" s="46">
        <v>535755326</v>
      </c>
      <c r="I11" s="25">
        <f t="shared" si="0"/>
        <v>27.892857927725998</v>
      </c>
      <c r="J11" s="26">
        <f t="shared" si="1"/>
        <v>9.6619122784995515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196930273</v>
      </c>
      <c r="D13" s="41">
        <v>172635012</v>
      </c>
      <c r="E13" s="41">
        <v>194087088</v>
      </c>
      <c r="F13" s="41">
        <v>169031866</v>
      </c>
      <c r="G13" s="42">
        <v>185272382</v>
      </c>
      <c r="H13" s="43">
        <v>203619132</v>
      </c>
      <c r="I13" s="22">
        <f t="shared" si="0"/>
        <v>-12.909267823112479</v>
      </c>
      <c r="J13" s="23">
        <f t="shared" si="1"/>
        <v>1.6109813794267014</v>
      </c>
    </row>
    <row r="14" spans="1:11" x14ac:dyDescent="0.2">
      <c r="A14" s="3" t="s">
        <v>17</v>
      </c>
      <c r="B14" s="21" t="s">
        <v>25</v>
      </c>
      <c r="C14" s="41">
        <v>38180784</v>
      </c>
      <c r="D14" s="41">
        <v>79552164</v>
      </c>
      <c r="E14" s="41">
        <v>0</v>
      </c>
      <c r="F14" s="41">
        <v>28160000</v>
      </c>
      <c r="G14" s="42">
        <v>29455360</v>
      </c>
      <c r="H14" s="43">
        <v>30810307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92400648</v>
      </c>
      <c r="D16" s="41">
        <v>92400648</v>
      </c>
      <c r="E16" s="41">
        <v>74282975</v>
      </c>
      <c r="F16" s="41">
        <v>101736710</v>
      </c>
      <c r="G16" s="42">
        <v>106416599</v>
      </c>
      <c r="H16" s="43">
        <v>111205346</v>
      </c>
      <c r="I16" s="22">
        <f t="shared" si="0"/>
        <v>36.958313799359807</v>
      </c>
      <c r="J16" s="23">
        <f t="shared" si="1"/>
        <v>14.39633889583587</v>
      </c>
    </row>
    <row r="17" spans="1:10" x14ac:dyDescent="0.2">
      <c r="A17" s="3" t="s">
        <v>17</v>
      </c>
      <c r="B17" s="21" t="s">
        <v>27</v>
      </c>
      <c r="C17" s="41">
        <v>183954216</v>
      </c>
      <c r="D17" s="41">
        <v>175583556</v>
      </c>
      <c r="E17" s="41">
        <v>392490520</v>
      </c>
      <c r="F17" s="41">
        <v>233902627</v>
      </c>
      <c r="G17" s="42">
        <v>236121107</v>
      </c>
      <c r="H17" s="43">
        <v>245186717</v>
      </c>
      <c r="I17" s="29">
        <f t="shared" si="0"/>
        <v>-40.40553463558814</v>
      </c>
      <c r="J17" s="30">
        <f t="shared" si="1"/>
        <v>-14.515129979136699</v>
      </c>
    </row>
    <row r="18" spans="1:10" x14ac:dyDescent="0.2">
      <c r="A18" s="3" t="s">
        <v>17</v>
      </c>
      <c r="B18" s="24" t="s">
        <v>28</v>
      </c>
      <c r="C18" s="44">
        <v>511465921</v>
      </c>
      <c r="D18" s="44">
        <v>520171380</v>
      </c>
      <c r="E18" s="44">
        <v>660860583</v>
      </c>
      <c r="F18" s="44">
        <v>532831203</v>
      </c>
      <c r="G18" s="45">
        <v>557265448</v>
      </c>
      <c r="H18" s="46">
        <v>590821502</v>
      </c>
      <c r="I18" s="25">
        <f t="shared" si="0"/>
        <v>-19.373130020677898</v>
      </c>
      <c r="J18" s="26">
        <f t="shared" si="1"/>
        <v>-3.6654334300867619</v>
      </c>
    </row>
    <row r="19" spans="1:10" ht="23.25" customHeight="1" x14ac:dyDescent="0.2">
      <c r="A19" s="31" t="s">
        <v>17</v>
      </c>
      <c r="B19" s="32" t="s">
        <v>29</v>
      </c>
      <c r="C19" s="50">
        <v>553139</v>
      </c>
      <c r="D19" s="50">
        <v>13798081</v>
      </c>
      <c r="E19" s="50">
        <v>-254605271</v>
      </c>
      <c r="F19" s="51">
        <v>-13259674</v>
      </c>
      <c r="G19" s="52">
        <v>-24072265</v>
      </c>
      <c r="H19" s="53">
        <v>-55066176</v>
      </c>
      <c r="I19" s="33">
        <f t="shared" si="0"/>
        <v>-94.792066186249542</v>
      </c>
      <c r="J19" s="34">
        <f t="shared" si="1"/>
        <v>-39.974031496071873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6635988</v>
      </c>
      <c r="E23" s="41">
        <v>7313085</v>
      </c>
      <c r="F23" s="41">
        <v>33930000</v>
      </c>
      <c r="G23" s="42">
        <v>11354360</v>
      </c>
      <c r="H23" s="43">
        <v>11593707</v>
      </c>
      <c r="I23" s="36">
        <f t="shared" si="0"/>
        <v>363.9628829693624</v>
      </c>
      <c r="J23" s="23">
        <f t="shared" si="1"/>
        <v>16.602331159021098</v>
      </c>
    </row>
    <row r="24" spans="1:10" x14ac:dyDescent="0.2">
      <c r="A24" s="9" t="s">
        <v>17</v>
      </c>
      <c r="B24" s="21" t="s">
        <v>33</v>
      </c>
      <c r="C24" s="41">
        <v>39700032</v>
      </c>
      <c r="D24" s="41">
        <v>39140892</v>
      </c>
      <c r="E24" s="41">
        <v>16224625</v>
      </c>
      <c r="F24" s="41">
        <v>43783000</v>
      </c>
      <c r="G24" s="42">
        <v>50489000</v>
      </c>
      <c r="H24" s="43">
        <v>53699000</v>
      </c>
      <c r="I24" s="36">
        <f t="shared" si="0"/>
        <v>169.85523548310053</v>
      </c>
      <c r="J24" s="23">
        <f t="shared" si="1"/>
        <v>49.026617236593694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39700032</v>
      </c>
      <c r="D26" s="44">
        <v>45776880</v>
      </c>
      <c r="E26" s="44">
        <v>23537710</v>
      </c>
      <c r="F26" s="44">
        <v>77713000</v>
      </c>
      <c r="G26" s="45">
        <v>61843360</v>
      </c>
      <c r="H26" s="46">
        <v>65292707</v>
      </c>
      <c r="I26" s="25">
        <f t="shared" si="0"/>
        <v>230.16380947849217</v>
      </c>
      <c r="J26" s="26">
        <f t="shared" si="1"/>
        <v>40.507709974749908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2499996</v>
      </c>
      <c r="E29" s="41">
        <v>1298215</v>
      </c>
      <c r="F29" s="41">
        <v>3113000</v>
      </c>
      <c r="G29" s="42">
        <v>5280000</v>
      </c>
      <c r="H29" s="43">
        <v>4770000</v>
      </c>
      <c r="I29" s="36">
        <f t="shared" si="0"/>
        <v>139.79078966118865</v>
      </c>
      <c r="J29" s="23">
        <f t="shared" si="1"/>
        <v>54.308761441140184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39700032</v>
      </c>
      <c r="D31" s="41">
        <v>49140888</v>
      </c>
      <c r="E31" s="41">
        <v>15330510</v>
      </c>
      <c r="F31" s="41">
        <v>40220000</v>
      </c>
      <c r="G31" s="42">
        <v>45209000</v>
      </c>
      <c r="H31" s="43">
        <v>48929000</v>
      </c>
      <c r="I31" s="36">
        <f t="shared" si="0"/>
        <v>162.3526549345064</v>
      </c>
      <c r="J31" s="23">
        <f t="shared" si="1"/>
        <v>47.232350576774436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6535992</v>
      </c>
      <c r="E32" s="41">
        <v>9880440</v>
      </c>
      <c r="F32" s="41">
        <v>34380000</v>
      </c>
      <c r="G32" s="42">
        <v>11354360</v>
      </c>
      <c r="H32" s="43">
        <v>11593707</v>
      </c>
      <c r="I32" s="36">
        <f t="shared" si="0"/>
        <v>247.96021229823774</v>
      </c>
      <c r="J32" s="23">
        <f t="shared" si="1"/>
        <v>5.4747922024275475</v>
      </c>
    </row>
    <row r="33" spans="1:11" ht="13.5" thickBot="1" x14ac:dyDescent="0.25">
      <c r="A33" s="9" t="s">
        <v>17</v>
      </c>
      <c r="B33" s="37" t="s">
        <v>41</v>
      </c>
      <c r="C33" s="57">
        <v>39700032</v>
      </c>
      <c r="D33" s="57">
        <v>58176876</v>
      </c>
      <c r="E33" s="57">
        <v>26509165</v>
      </c>
      <c r="F33" s="57">
        <v>77713000</v>
      </c>
      <c r="G33" s="58">
        <v>61843360</v>
      </c>
      <c r="H33" s="59">
        <v>65292707</v>
      </c>
      <c r="I33" s="38">
        <f t="shared" si="0"/>
        <v>193.15521631858266</v>
      </c>
      <c r="J33" s="39">
        <f t="shared" si="1"/>
        <v>35.048430750801018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70000</v>
      </c>
      <c r="D9" s="41">
        <v>70000</v>
      </c>
      <c r="E9" s="41">
        <v>81012</v>
      </c>
      <c r="F9" s="41">
        <v>150000</v>
      </c>
      <c r="G9" s="42">
        <v>157350</v>
      </c>
      <c r="H9" s="43">
        <v>164588</v>
      </c>
      <c r="I9" s="22">
        <f>IF(($E9       =0),0,((($F9       /$E9       )-1)*100))</f>
        <v>85.157754406754549</v>
      </c>
      <c r="J9" s="23">
        <f>IF(($E9       =0),0,(((($H9       /$E9       )^(1/3))-1)*100))</f>
        <v>26.653230390835446</v>
      </c>
    </row>
    <row r="10" spans="1:11" x14ac:dyDescent="0.2">
      <c r="A10" s="3" t="s">
        <v>17</v>
      </c>
      <c r="B10" s="21" t="s">
        <v>21</v>
      </c>
      <c r="C10" s="41">
        <v>1067770824</v>
      </c>
      <c r="D10" s="41">
        <v>1085913514</v>
      </c>
      <c r="E10" s="41">
        <v>1001269688</v>
      </c>
      <c r="F10" s="41">
        <v>1138947307</v>
      </c>
      <c r="G10" s="42">
        <v>1202523035</v>
      </c>
      <c r="H10" s="43">
        <v>1272555279</v>
      </c>
      <c r="I10" s="22">
        <f t="shared" ref="I10:I33" si="0">IF(($E10      =0),0,((($F10      /$E10      )-1)*100))</f>
        <v>13.750303304897415</v>
      </c>
      <c r="J10" s="23">
        <f t="shared" ref="J10:J33" si="1">IF(($E10      =0),0,(((($H10      /$E10      )^(1/3))-1)*100))</f>
        <v>8.3199695837811394</v>
      </c>
    </row>
    <row r="11" spans="1:11" x14ac:dyDescent="0.2">
      <c r="A11" s="9" t="s">
        <v>17</v>
      </c>
      <c r="B11" s="24" t="s">
        <v>22</v>
      </c>
      <c r="C11" s="44">
        <v>1067840824</v>
      </c>
      <c r="D11" s="44">
        <v>1085983514</v>
      </c>
      <c r="E11" s="44">
        <v>1001350700</v>
      </c>
      <c r="F11" s="44">
        <v>1139097307</v>
      </c>
      <c r="G11" s="45">
        <v>1202680385</v>
      </c>
      <c r="H11" s="46">
        <v>1272719867</v>
      </c>
      <c r="I11" s="25">
        <f t="shared" si="0"/>
        <v>13.756080362254707</v>
      </c>
      <c r="J11" s="26">
        <f t="shared" si="1"/>
        <v>8.3217179638153347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458451734</v>
      </c>
      <c r="D13" s="41">
        <v>459532292</v>
      </c>
      <c r="E13" s="41">
        <v>414848821</v>
      </c>
      <c r="F13" s="41">
        <v>411134852</v>
      </c>
      <c r="G13" s="42">
        <v>424892230</v>
      </c>
      <c r="H13" s="43">
        <v>442823778</v>
      </c>
      <c r="I13" s="22">
        <f t="shared" si="0"/>
        <v>-0.89525841993414179</v>
      </c>
      <c r="J13" s="23">
        <f t="shared" si="1"/>
        <v>2.1990889292159865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433916679</v>
      </c>
      <c r="D17" s="41">
        <v>726701429</v>
      </c>
      <c r="E17" s="41">
        <v>515130131</v>
      </c>
      <c r="F17" s="41">
        <v>674261332</v>
      </c>
      <c r="G17" s="42">
        <v>739046717</v>
      </c>
      <c r="H17" s="43">
        <v>762621296</v>
      </c>
      <c r="I17" s="29">
        <f t="shared" si="0"/>
        <v>30.891456628849379</v>
      </c>
      <c r="J17" s="30">
        <f t="shared" si="1"/>
        <v>13.971778425093939</v>
      </c>
    </row>
    <row r="18" spans="1:10" x14ac:dyDescent="0.2">
      <c r="A18" s="3" t="s">
        <v>17</v>
      </c>
      <c r="B18" s="24" t="s">
        <v>28</v>
      </c>
      <c r="C18" s="44">
        <v>892368413</v>
      </c>
      <c r="D18" s="44">
        <v>1186233721</v>
      </c>
      <c r="E18" s="44">
        <v>929978952</v>
      </c>
      <c r="F18" s="44">
        <v>1085396184</v>
      </c>
      <c r="G18" s="45">
        <v>1163938947</v>
      </c>
      <c r="H18" s="46">
        <v>1205445074</v>
      </c>
      <c r="I18" s="25">
        <f t="shared" si="0"/>
        <v>16.711908550807706</v>
      </c>
      <c r="J18" s="26">
        <f t="shared" si="1"/>
        <v>9.0330353256030236</v>
      </c>
    </row>
    <row r="19" spans="1:10" ht="23.25" customHeight="1" x14ac:dyDescent="0.2">
      <c r="A19" s="31" t="s">
        <v>17</v>
      </c>
      <c r="B19" s="32" t="s">
        <v>29</v>
      </c>
      <c r="C19" s="50">
        <v>175472411</v>
      </c>
      <c r="D19" s="50">
        <v>-100250207</v>
      </c>
      <c r="E19" s="50">
        <v>71371748</v>
      </c>
      <c r="F19" s="51">
        <v>53701123</v>
      </c>
      <c r="G19" s="52">
        <v>38741438</v>
      </c>
      <c r="H19" s="53">
        <v>67274793</v>
      </c>
      <c r="I19" s="33">
        <f t="shared" si="0"/>
        <v>-24.758571136579143</v>
      </c>
      <c r="J19" s="34">
        <f t="shared" si="1"/>
        <v>-1.9512610797511654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41236900</v>
      </c>
      <c r="D23" s="41">
        <v>181667798</v>
      </c>
      <c r="E23" s="41">
        <v>182649943</v>
      </c>
      <c r="F23" s="41">
        <v>70890000</v>
      </c>
      <c r="G23" s="42">
        <v>81342954</v>
      </c>
      <c r="H23" s="43">
        <v>81157896</v>
      </c>
      <c r="I23" s="36">
        <f t="shared" si="0"/>
        <v>-61.18805249230217</v>
      </c>
      <c r="J23" s="23">
        <f t="shared" si="1"/>
        <v>-23.691939943125174</v>
      </c>
    </row>
    <row r="24" spans="1:10" x14ac:dyDescent="0.2">
      <c r="A24" s="9" t="s">
        <v>17</v>
      </c>
      <c r="B24" s="21" t="s">
        <v>33</v>
      </c>
      <c r="C24" s="41">
        <v>350107000</v>
      </c>
      <c r="D24" s="41">
        <v>326600351</v>
      </c>
      <c r="E24" s="41">
        <v>188638770</v>
      </c>
      <c r="F24" s="41">
        <v>331700000</v>
      </c>
      <c r="G24" s="42">
        <v>349559000</v>
      </c>
      <c r="H24" s="43">
        <v>382745000</v>
      </c>
      <c r="I24" s="36">
        <f t="shared" si="0"/>
        <v>75.838720746535841</v>
      </c>
      <c r="J24" s="23">
        <f t="shared" si="1"/>
        <v>26.597809143402309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391343900</v>
      </c>
      <c r="D26" s="44">
        <v>508268149</v>
      </c>
      <c r="E26" s="44">
        <v>371288713</v>
      </c>
      <c r="F26" s="44">
        <v>402590000</v>
      </c>
      <c r="G26" s="45">
        <v>430901954</v>
      </c>
      <c r="H26" s="46">
        <v>463902896</v>
      </c>
      <c r="I26" s="25">
        <f t="shared" si="0"/>
        <v>8.4304439925164019</v>
      </c>
      <c r="J26" s="26">
        <f t="shared" si="1"/>
        <v>7.7056399593613101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288307000</v>
      </c>
      <c r="D28" s="41">
        <v>159046692</v>
      </c>
      <c r="E28" s="41">
        <v>72688034</v>
      </c>
      <c r="F28" s="41">
        <v>267700000</v>
      </c>
      <c r="G28" s="42">
        <v>273741073</v>
      </c>
      <c r="H28" s="43">
        <v>327910322</v>
      </c>
      <c r="I28" s="36">
        <f t="shared" si="0"/>
        <v>268.28620237548313</v>
      </c>
      <c r="J28" s="23">
        <f t="shared" si="1"/>
        <v>65.233228387294503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60000000</v>
      </c>
      <c r="E29" s="41">
        <v>13158084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103036900</v>
      </c>
      <c r="D32" s="41">
        <v>289221457</v>
      </c>
      <c r="E32" s="41">
        <v>285442595</v>
      </c>
      <c r="F32" s="41">
        <v>134890000</v>
      </c>
      <c r="G32" s="42">
        <v>157160881</v>
      </c>
      <c r="H32" s="43">
        <v>135992574</v>
      </c>
      <c r="I32" s="36">
        <f t="shared" si="0"/>
        <v>-52.743563027094822</v>
      </c>
      <c r="J32" s="23">
        <f t="shared" si="1"/>
        <v>-21.897403700582498</v>
      </c>
    </row>
    <row r="33" spans="1:11" ht="13.5" thickBot="1" x14ac:dyDescent="0.25">
      <c r="A33" s="9" t="s">
        <v>17</v>
      </c>
      <c r="B33" s="37" t="s">
        <v>41</v>
      </c>
      <c r="C33" s="57">
        <v>391343900</v>
      </c>
      <c r="D33" s="57">
        <v>508268149</v>
      </c>
      <c r="E33" s="57">
        <v>371288713</v>
      </c>
      <c r="F33" s="57">
        <v>402590000</v>
      </c>
      <c r="G33" s="58">
        <v>430901954</v>
      </c>
      <c r="H33" s="59">
        <v>463902896</v>
      </c>
      <c r="I33" s="38">
        <f t="shared" si="0"/>
        <v>8.4304439925164019</v>
      </c>
      <c r="J33" s="39">
        <f t="shared" si="1"/>
        <v>7.7056399593613101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59153590</v>
      </c>
      <c r="D8" s="41">
        <v>59153590</v>
      </c>
      <c r="E8" s="41">
        <v>53222570</v>
      </c>
      <c r="F8" s="41">
        <v>77327314</v>
      </c>
      <c r="G8" s="42">
        <v>80875308</v>
      </c>
      <c r="H8" s="43">
        <v>84592537</v>
      </c>
      <c r="I8" s="22">
        <f>IF(($E8       =0),0,((($F8       /$E8       )-1)*100))</f>
        <v>45.290454782623236</v>
      </c>
      <c r="J8" s="23">
        <f>IF(($E8       =0),0,(((($H8       /$E8       )^(1/3))-1)*100))</f>
        <v>16.702117469818802</v>
      </c>
    </row>
    <row r="9" spans="1:11" x14ac:dyDescent="0.2">
      <c r="A9" s="3" t="s">
        <v>17</v>
      </c>
      <c r="B9" s="21" t="s">
        <v>20</v>
      </c>
      <c r="C9" s="41">
        <v>224090523</v>
      </c>
      <c r="D9" s="41">
        <v>224090523</v>
      </c>
      <c r="E9" s="41">
        <v>219707311</v>
      </c>
      <c r="F9" s="41">
        <v>223118403</v>
      </c>
      <c r="G9" s="42">
        <v>252984015</v>
      </c>
      <c r="H9" s="43">
        <v>286484318</v>
      </c>
      <c r="I9" s="22">
        <f>IF(($E9       =0),0,((($F9       /$E9       )-1)*100))</f>
        <v>1.5525618990439582</v>
      </c>
      <c r="J9" s="23">
        <f>IF(($E9       =0),0,(((($H9       /$E9       )^(1/3))-1)*100))</f>
        <v>9.2493298693328452</v>
      </c>
    </row>
    <row r="10" spans="1:11" x14ac:dyDescent="0.2">
      <c r="A10" s="3" t="s">
        <v>17</v>
      </c>
      <c r="B10" s="21" t="s">
        <v>21</v>
      </c>
      <c r="C10" s="41">
        <v>129381050</v>
      </c>
      <c r="D10" s="41">
        <v>146440247</v>
      </c>
      <c r="E10" s="41">
        <v>149439576</v>
      </c>
      <c r="F10" s="41">
        <v>394787804</v>
      </c>
      <c r="G10" s="42">
        <v>388829807</v>
      </c>
      <c r="H10" s="43">
        <v>392497108</v>
      </c>
      <c r="I10" s="22">
        <f t="shared" ref="I10:I33" si="0">IF(($E10      =0),0,((($F10      /$E10      )-1)*100))</f>
        <v>164.17888391225094</v>
      </c>
      <c r="J10" s="23">
        <f t="shared" ref="J10:J33" si="1">IF(($E10      =0),0,(((($H10      /$E10      )^(1/3))-1)*100))</f>
        <v>37.971783463692212</v>
      </c>
    </row>
    <row r="11" spans="1:11" x14ac:dyDescent="0.2">
      <c r="A11" s="9" t="s">
        <v>17</v>
      </c>
      <c r="B11" s="24" t="s">
        <v>22</v>
      </c>
      <c r="C11" s="44">
        <v>412625163</v>
      </c>
      <c r="D11" s="44">
        <v>429684360</v>
      </c>
      <c r="E11" s="44">
        <v>422369457</v>
      </c>
      <c r="F11" s="44">
        <v>695233521</v>
      </c>
      <c r="G11" s="45">
        <v>722689130</v>
      </c>
      <c r="H11" s="46">
        <v>763573963</v>
      </c>
      <c r="I11" s="25">
        <f t="shared" si="0"/>
        <v>64.603171341530015</v>
      </c>
      <c r="J11" s="26">
        <f t="shared" si="1"/>
        <v>21.820263690855811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216476000</v>
      </c>
      <c r="D13" s="41">
        <v>293622006</v>
      </c>
      <c r="E13" s="41">
        <v>247156889</v>
      </c>
      <c r="F13" s="41">
        <v>311428690</v>
      </c>
      <c r="G13" s="42">
        <v>322702231</v>
      </c>
      <c r="H13" s="43">
        <v>341240343</v>
      </c>
      <c r="I13" s="22">
        <f t="shared" si="0"/>
        <v>26.004454603731485</v>
      </c>
      <c r="J13" s="23">
        <f t="shared" si="1"/>
        <v>11.351451676681567</v>
      </c>
    </row>
    <row r="14" spans="1:11" x14ac:dyDescent="0.2">
      <c r="A14" s="3" t="s">
        <v>17</v>
      </c>
      <c r="B14" s="21" t="s">
        <v>25</v>
      </c>
      <c r="C14" s="41">
        <v>99311608</v>
      </c>
      <c r="D14" s="41">
        <v>99311608</v>
      </c>
      <c r="E14" s="41">
        <v>0</v>
      </c>
      <c r="F14" s="41">
        <v>116585165</v>
      </c>
      <c r="G14" s="42">
        <v>125925854</v>
      </c>
      <c r="H14" s="43">
        <v>136016287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117474260</v>
      </c>
      <c r="D16" s="41">
        <v>148474260</v>
      </c>
      <c r="E16" s="41">
        <v>124347719</v>
      </c>
      <c r="F16" s="41">
        <v>167923000</v>
      </c>
      <c r="G16" s="42">
        <v>194286911</v>
      </c>
      <c r="H16" s="43">
        <v>224789956</v>
      </c>
      <c r="I16" s="22">
        <f t="shared" si="0"/>
        <v>35.043088325568725</v>
      </c>
      <c r="J16" s="23">
        <f t="shared" si="1"/>
        <v>21.818437966963788</v>
      </c>
    </row>
    <row r="17" spans="1:10" x14ac:dyDescent="0.2">
      <c r="A17" s="3" t="s">
        <v>17</v>
      </c>
      <c r="B17" s="21" t="s">
        <v>27</v>
      </c>
      <c r="C17" s="41">
        <v>137172496</v>
      </c>
      <c r="D17" s="41">
        <v>225080869</v>
      </c>
      <c r="E17" s="41">
        <v>150722019</v>
      </c>
      <c r="F17" s="41">
        <v>198882410</v>
      </c>
      <c r="G17" s="42">
        <v>183153328</v>
      </c>
      <c r="H17" s="43">
        <v>171719933</v>
      </c>
      <c r="I17" s="29">
        <f t="shared" si="0"/>
        <v>31.95312225747189</v>
      </c>
      <c r="J17" s="30">
        <f t="shared" si="1"/>
        <v>4.4434804589809307</v>
      </c>
    </row>
    <row r="18" spans="1:10" x14ac:dyDescent="0.2">
      <c r="A18" s="3" t="s">
        <v>17</v>
      </c>
      <c r="B18" s="24" t="s">
        <v>28</v>
      </c>
      <c r="C18" s="44">
        <v>570434364</v>
      </c>
      <c r="D18" s="44">
        <v>766488743</v>
      </c>
      <c r="E18" s="44">
        <v>522226627</v>
      </c>
      <c r="F18" s="44">
        <v>794819265</v>
      </c>
      <c r="G18" s="45">
        <v>826068324</v>
      </c>
      <c r="H18" s="46">
        <v>873766519</v>
      </c>
      <c r="I18" s="25">
        <f t="shared" si="0"/>
        <v>52.198149980583054</v>
      </c>
      <c r="J18" s="26">
        <f t="shared" si="1"/>
        <v>18.716785657356748</v>
      </c>
    </row>
    <row r="19" spans="1:10" ht="23.25" customHeight="1" x14ac:dyDescent="0.2">
      <c r="A19" s="31" t="s">
        <v>17</v>
      </c>
      <c r="B19" s="32" t="s">
        <v>29</v>
      </c>
      <c r="C19" s="50">
        <v>-157809201</v>
      </c>
      <c r="D19" s="50">
        <v>-336804383</v>
      </c>
      <c r="E19" s="50">
        <v>-99857170</v>
      </c>
      <c r="F19" s="51">
        <v>-99585744</v>
      </c>
      <c r="G19" s="52">
        <v>-103379194</v>
      </c>
      <c r="H19" s="53">
        <v>-110192556</v>
      </c>
      <c r="I19" s="33">
        <f t="shared" si="0"/>
        <v>-0.27181423226795287</v>
      </c>
      <c r="J19" s="34">
        <f t="shared" si="1"/>
        <v>3.3374326846141944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2000000</v>
      </c>
      <c r="D23" s="41">
        <v>24123159</v>
      </c>
      <c r="E23" s="41">
        <v>8806646</v>
      </c>
      <c r="F23" s="41">
        <v>10608000</v>
      </c>
      <c r="G23" s="42">
        <v>3070000</v>
      </c>
      <c r="H23" s="43">
        <v>570000</v>
      </c>
      <c r="I23" s="36">
        <f t="shared" si="0"/>
        <v>20.454484033989793</v>
      </c>
      <c r="J23" s="23">
        <f t="shared" si="1"/>
        <v>-59.849763717677007</v>
      </c>
    </row>
    <row r="24" spans="1:10" x14ac:dyDescent="0.2">
      <c r="A24" s="9" t="s">
        <v>17</v>
      </c>
      <c r="B24" s="21" t="s">
        <v>33</v>
      </c>
      <c r="C24" s="41">
        <v>25506403</v>
      </c>
      <c r="D24" s="41">
        <v>51292804</v>
      </c>
      <c r="E24" s="41">
        <v>35962513</v>
      </c>
      <c r="F24" s="41">
        <v>53525045</v>
      </c>
      <c r="G24" s="42">
        <v>32202850</v>
      </c>
      <c r="H24" s="43">
        <v>32321450</v>
      </c>
      <c r="I24" s="36">
        <f t="shared" si="0"/>
        <v>48.835663959301165</v>
      </c>
      <c r="J24" s="23">
        <f t="shared" si="1"/>
        <v>-3.4956400613572303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27506403</v>
      </c>
      <c r="D26" s="44">
        <v>75415963</v>
      </c>
      <c r="E26" s="44">
        <v>44769159</v>
      </c>
      <c r="F26" s="44">
        <v>64133045</v>
      </c>
      <c r="G26" s="45">
        <v>35272850</v>
      </c>
      <c r="H26" s="46">
        <v>32891450</v>
      </c>
      <c r="I26" s="25">
        <f t="shared" si="0"/>
        <v>43.252735661172473</v>
      </c>
      <c r="J26" s="26">
        <f t="shared" si="1"/>
        <v>-9.7664533394859809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4625000</v>
      </c>
      <c r="D29" s="41">
        <v>8025000</v>
      </c>
      <c r="E29" s="41">
        <v>9110277</v>
      </c>
      <c r="F29" s="41">
        <v>27691000</v>
      </c>
      <c r="G29" s="42">
        <v>14050000</v>
      </c>
      <c r="H29" s="43">
        <v>12000000</v>
      </c>
      <c r="I29" s="36">
        <f t="shared" si="0"/>
        <v>203.95343632251794</v>
      </c>
      <c r="J29" s="23">
        <f t="shared" si="1"/>
        <v>9.618340071316279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20881403</v>
      </c>
      <c r="D31" s="41">
        <v>56145436</v>
      </c>
      <c r="E31" s="41">
        <v>34027766</v>
      </c>
      <c r="F31" s="41">
        <v>17834045</v>
      </c>
      <c r="G31" s="42">
        <v>15002850</v>
      </c>
      <c r="H31" s="43">
        <v>20321450</v>
      </c>
      <c r="I31" s="36">
        <f t="shared" si="0"/>
        <v>-47.58972716575046</v>
      </c>
      <c r="J31" s="23">
        <f t="shared" si="1"/>
        <v>-15.788044596663175</v>
      </c>
    </row>
    <row r="32" spans="1:10" x14ac:dyDescent="0.2">
      <c r="A32" s="9" t="s">
        <v>17</v>
      </c>
      <c r="B32" s="21" t="s">
        <v>34</v>
      </c>
      <c r="C32" s="41">
        <v>2000000</v>
      </c>
      <c r="D32" s="41">
        <v>11245527</v>
      </c>
      <c r="E32" s="41">
        <v>4902518</v>
      </c>
      <c r="F32" s="41">
        <v>18608000</v>
      </c>
      <c r="G32" s="42">
        <v>6220000</v>
      </c>
      <c r="H32" s="43">
        <v>570000</v>
      </c>
      <c r="I32" s="36">
        <f t="shared" si="0"/>
        <v>279.56005464946787</v>
      </c>
      <c r="J32" s="23">
        <f t="shared" si="1"/>
        <v>-51.19265097098684</v>
      </c>
    </row>
    <row r="33" spans="1:11" ht="13.5" thickBot="1" x14ac:dyDescent="0.25">
      <c r="A33" s="9" t="s">
        <v>17</v>
      </c>
      <c r="B33" s="37" t="s">
        <v>41</v>
      </c>
      <c r="C33" s="57">
        <v>27506403</v>
      </c>
      <c r="D33" s="57">
        <v>75415963</v>
      </c>
      <c r="E33" s="57">
        <v>48040561</v>
      </c>
      <c r="F33" s="57">
        <v>64133045</v>
      </c>
      <c r="G33" s="58">
        <v>35272850</v>
      </c>
      <c r="H33" s="59">
        <v>32891450</v>
      </c>
      <c r="I33" s="38">
        <f t="shared" si="0"/>
        <v>33.497702077209304</v>
      </c>
      <c r="J33" s="39">
        <f t="shared" si="1"/>
        <v>-11.862989352898612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18320916</v>
      </c>
      <c r="D8" s="41">
        <v>18320917</v>
      </c>
      <c r="E8" s="41">
        <v>11743777</v>
      </c>
      <c r="F8" s="41">
        <v>18479209</v>
      </c>
      <c r="G8" s="42">
        <v>19329252</v>
      </c>
      <c r="H8" s="43">
        <v>20218399</v>
      </c>
      <c r="I8" s="22">
        <f>IF(($E8       =0),0,((($F8       /$E8       )-1)*100))</f>
        <v>57.353200763263821</v>
      </c>
      <c r="J8" s="23">
        <f>IF(($E8       =0),0,(((($H8       /$E8       )^(1/3))-1)*100))</f>
        <v>19.852286099736062</v>
      </c>
    </row>
    <row r="9" spans="1:11" x14ac:dyDescent="0.2">
      <c r="A9" s="3" t="s">
        <v>17</v>
      </c>
      <c r="B9" s="21" t="s">
        <v>20</v>
      </c>
      <c r="C9" s="41">
        <v>68420496</v>
      </c>
      <c r="D9" s="41">
        <v>69832138</v>
      </c>
      <c r="E9" s="41">
        <v>50909589</v>
      </c>
      <c r="F9" s="41">
        <v>87926286</v>
      </c>
      <c r="G9" s="42">
        <v>96942273</v>
      </c>
      <c r="H9" s="43">
        <v>107056410</v>
      </c>
      <c r="I9" s="22">
        <f>IF(($E9       =0),0,((($F9       /$E9       )-1)*100))</f>
        <v>72.710657711261433</v>
      </c>
      <c r="J9" s="23">
        <f>IF(($E9       =0),0,(((($H9       /$E9       )^(1/3))-1)*100))</f>
        <v>28.116292292211153</v>
      </c>
    </row>
    <row r="10" spans="1:11" x14ac:dyDescent="0.2">
      <c r="A10" s="3" t="s">
        <v>17</v>
      </c>
      <c r="B10" s="21" t="s">
        <v>21</v>
      </c>
      <c r="C10" s="41">
        <v>136125672</v>
      </c>
      <c r="D10" s="41">
        <v>143252796</v>
      </c>
      <c r="E10" s="41">
        <v>39477485</v>
      </c>
      <c r="F10" s="41">
        <v>137544931</v>
      </c>
      <c r="G10" s="42">
        <v>118839214</v>
      </c>
      <c r="H10" s="43">
        <v>118663328</v>
      </c>
      <c r="I10" s="22">
        <f t="shared" ref="I10:I33" si="0">IF(($E10      =0),0,((($F10      /$E10      )-1)*100))</f>
        <v>248.41361094811384</v>
      </c>
      <c r="J10" s="23">
        <f t="shared" ref="J10:J33" si="1">IF(($E10      =0),0,(((($H10      /$E10      )^(1/3))-1)*100))</f>
        <v>44.318613889194047</v>
      </c>
    </row>
    <row r="11" spans="1:11" x14ac:dyDescent="0.2">
      <c r="A11" s="9" t="s">
        <v>17</v>
      </c>
      <c r="B11" s="24" t="s">
        <v>22</v>
      </c>
      <c r="C11" s="44">
        <v>222867084</v>
      </c>
      <c r="D11" s="44">
        <v>231405851</v>
      </c>
      <c r="E11" s="44">
        <v>102130851</v>
      </c>
      <c r="F11" s="44">
        <v>243950426</v>
      </c>
      <c r="G11" s="45">
        <v>235110739</v>
      </c>
      <c r="H11" s="46">
        <v>245938137</v>
      </c>
      <c r="I11" s="25">
        <f t="shared" si="0"/>
        <v>138.86066121195836</v>
      </c>
      <c r="J11" s="26">
        <f t="shared" si="1"/>
        <v>34.036468270425679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84078084</v>
      </c>
      <c r="D13" s="41">
        <v>86304116</v>
      </c>
      <c r="E13" s="41">
        <v>68129544</v>
      </c>
      <c r="F13" s="41">
        <v>84918314</v>
      </c>
      <c r="G13" s="42">
        <v>86277476</v>
      </c>
      <c r="H13" s="43">
        <v>91108935</v>
      </c>
      <c r="I13" s="22">
        <f t="shared" si="0"/>
        <v>24.642422382865202</v>
      </c>
      <c r="J13" s="23">
        <f t="shared" si="1"/>
        <v>10.172996764733821</v>
      </c>
    </row>
    <row r="14" spans="1:11" x14ac:dyDescent="0.2">
      <c r="A14" s="3" t="s">
        <v>17</v>
      </c>
      <c r="B14" s="21" t="s">
        <v>25</v>
      </c>
      <c r="C14" s="41">
        <v>18018204</v>
      </c>
      <c r="D14" s="41">
        <v>19325922</v>
      </c>
      <c r="E14" s="41">
        <v>0</v>
      </c>
      <c r="F14" s="41">
        <v>20272893</v>
      </c>
      <c r="G14" s="42">
        <v>21205445</v>
      </c>
      <c r="H14" s="43">
        <v>22180896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31977360</v>
      </c>
      <c r="D16" s="41">
        <v>31977360</v>
      </c>
      <c r="E16" s="41">
        <v>31939735</v>
      </c>
      <c r="F16" s="41">
        <v>46775008</v>
      </c>
      <c r="G16" s="42">
        <v>54118684</v>
      </c>
      <c r="H16" s="43">
        <v>62615318</v>
      </c>
      <c r="I16" s="22">
        <f t="shared" si="0"/>
        <v>46.447702211680841</v>
      </c>
      <c r="J16" s="23">
        <f t="shared" si="1"/>
        <v>25.15544844222195</v>
      </c>
    </row>
    <row r="17" spans="1:10" x14ac:dyDescent="0.2">
      <c r="A17" s="3" t="s">
        <v>17</v>
      </c>
      <c r="B17" s="21" t="s">
        <v>27</v>
      </c>
      <c r="C17" s="41">
        <v>99304838</v>
      </c>
      <c r="D17" s="41">
        <v>112658944</v>
      </c>
      <c r="E17" s="41">
        <v>55173703</v>
      </c>
      <c r="F17" s="41">
        <v>83562828</v>
      </c>
      <c r="G17" s="42">
        <v>84466733</v>
      </c>
      <c r="H17" s="43">
        <v>77841403</v>
      </c>
      <c r="I17" s="29">
        <f t="shared" si="0"/>
        <v>51.454086741286886</v>
      </c>
      <c r="J17" s="30">
        <f t="shared" si="1"/>
        <v>12.156945742693125</v>
      </c>
    </row>
    <row r="18" spans="1:10" x14ac:dyDescent="0.2">
      <c r="A18" s="3" t="s">
        <v>17</v>
      </c>
      <c r="B18" s="24" t="s">
        <v>28</v>
      </c>
      <c r="C18" s="44">
        <v>233378486</v>
      </c>
      <c r="D18" s="44">
        <v>250266342</v>
      </c>
      <c r="E18" s="44">
        <v>155242982</v>
      </c>
      <c r="F18" s="44">
        <v>235529043</v>
      </c>
      <c r="G18" s="45">
        <v>246068338</v>
      </c>
      <c r="H18" s="46">
        <v>253746552</v>
      </c>
      <c r="I18" s="25">
        <f t="shared" si="0"/>
        <v>51.716386767164771</v>
      </c>
      <c r="J18" s="26">
        <f t="shared" si="1"/>
        <v>17.795687464729859</v>
      </c>
    </row>
    <row r="19" spans="1:10" ht="23.25" customHeight="1" x14ac:dyDescent="0.2">
      <c r="A19" s="31" t="s">
        <v>17</v>
      </c>
      <c r="B19" s="32" t="s">
        <v>29</v>
      </c>
      <c r="C19" s="50">
        <v>-10511402</v>
      </c>
      <c r="D19" s="50">
        <v>-18860491</v>
      </c>
      <c r="E19" s="50">
        <v>-53112131</v>
      </c>
      <c r="F19" s="51">
        <v>8421383</v>
      </c>
      <c r="G19" s="52">
        <v>-10957599</v>
      </c>
      <c r="H19" s="53">
        <v>-7808415</v>
      </c>
      <c r="I19" s="33">
        <f t="shared" si="0"/>
        <v>-115.85585598137646</v>
      </c>
      <c r="J19" s="34">
        <f t="shared" si="1"/>
        <v>-47.221579767047963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</v>
      </c>
      <c r="D23" s="41">
        <v>4650000</v>
      </c>
      <c r="E23" s="41">
        <v>1969445</v>
      </c>
      <c r="F23" s="41">
        <v>5098000</v>
      </c>
      <c r="G23" s="42">
        <v>2194508</v>
      </c>
      <c r="H23" s="43">
        <v>2293261</v>
      </c>
      <c r="I23" s="36">
        <f t="shared" si="0"/>
        <v>158.85465194509112</v>
      </c>
      <c r="J23" s="23">
        <f t="shared" si="1"/>
        <v>5.2050392696363579</v>
      </c>
    </row>
    <row r="24" spans="1:10" x14ac:dyDescent="0.2">
      <c r="A24" s="9" t="s">
        <v>17</v>
      </c>
      <c r="B24" s="21" t="s">
        <v>33</v>
      </c>
      <c r="C24" s="41">
        <v>19531020</v>
      </c>
      <c r="D24" s="41">
        <v>37170658</v>
      </c>
      <c r="E24" s="41">
        <v>10499978</v>
      </c>
      <c r="F24" s="41">
        <v>25709467</v>
      </c>
      <c r="G24" s="42">
        <v>18388000</v>
      </c>
      <c r="H24" s="43">
        <v>19627000</v>
      </c>
      <c r="I24" s="36">
        <f t="shared" si="0"/>
        <v>144.85257969111936</v>
      </c>
      <c r="J24" s="23">
        <f t="shared" si="1"/>
        <v>23.184248328434066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23531020</v>
      </c>
      <c r="D26" s="44">
        <v>41820658</v>
      </c>
      <c r="E26" s="44">
        <v>12469423</v>
      </c>
      <c r="F26" s="44">
        <v>30807467</v>
      </c>
      <c r="G26" s="45">
        <v>20582508</v>
      </c>
      <c r="H26" s="46">
        <v>21920261</v>
      </c>
      <c r="I26" s="25">
        <f t="shared" si="0"/>
        <v>147.06409430492494</v>
      </c>
      <c r="J26" s="26">
        <f t="shared" si="1"/>
        <v>20.688656946913863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1599996</v>
      </c>
      <c r="D29" s="41">
        <v>1600000</v>
      </c>
      <c r="E29" s="41">
        <v>915180</v>
      </c>
      <c r="F29" s="41">
        <v>2880636</v>
      </c>
      <c r="G29" s="42">
        <v>0</v>
      </c>
      <c r="H29" s="43">
        <v>0</v>
      </c>
      <c r="I29" s="36">
        <f t="shared" si="0"/>
        <v>214.76168622566055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13115376</v>
      </c>
      <c r="D31" s="41">
        <v>30755010</v>
      </c>
      <c r="E31" s="41">
        <v>9584798</v>
      </c>
      <c r="F31" s="41">
        <v>14842367</v>
      </c>
      <c r="G31" s="42">
        <v>18388000</v>
      </c>
      <c r="H31" s="43">
        <v>19627000</v>
      </c>
      <c r="I31" s="36">
        <f t="shared" si="0"/>
        <v>54.853206087389637</v>
      </c>
      <c r="J31" s="23">
        <f t="shared" si="1"/>
        <v>26.986334104983278</v>
      </c>
    </row>
    <row r="32" spans="1:10" x14ac:dyDescent="0.2">
      <c r="A32" s="9" t="s">
        <v>17</v>
      </c>
      <c r="B32" s="21" t="s">
        <v>34</v>
      </c>
      <c r="C32" s="41">
        <v>8815648</v>
      </c>
      <c r="D32" s="41">
        <v>10745648</v>
      </c>
      <c r="E32" s="41">
        <v>1969445</v>
      </c>
      <c r="F32" s="41">
        <v>16578765</v>
      </c>
      <c r="G32" s="42">
        <v>2836401</v>
      </c>
      <c r="H32" s="43">
        <v>2964287</v>
      </c>
      <c r="I32" s="36">
        <f t="shared" si="0"/>
        <v>741.79883165054116</v>
      </c>
      <c r="J32" s="23">
        <f t="shared" si="1"/>
        <v>14.601982570761063</v>
      </c>
    </row>
    <row r="33" spans="1:11" ht="13.5" thickBot="1" x14ac:dyDescent="0.25">
      <c r="A33" s="9" t="s">
        <v>17</v>
      </c>
      <c r="B33" s="37" t="s">
        <v>41</v>
      </c>
      <c r="C33" s="57">
        <v>23531020</v>
      </c>
      <c r="D33" s="57">
        <v>43100658</v>
      </c>
      <c r="E33" s="57">
        <v>12469423</v>
      </c>
      <c r="F33" s="57">
        <v>34301768</v>
      </c>
      <c r="G33" s="58">
        <v>21224401</v>
      </c>
      <c r="H33" s="59">
        <v>22591287</v>
      </c>
      <c r="I33" s="38">
        <f t="shared" si="0"/>
        <v>175.08705094052868</v>
      </c>
      <c r="J33" s="39">
        <f t="shared" si="1"/>
        <v>21.907812492221403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44172136</v>
      </c>
      <c r="D8" s="41">
        <v>44172136</v>
      </c>
      <c r="E8" s="41">
        <v>5953693</v>
      </c>
      <c r="F8" s="41">
        <v>45939020</v>
      </c>
      <c r="G8" s="42">
        <v>48006278</v>
      </c>
      <c r="H8" s="43">
        <v>50406591</v>
      </c>
      <c r="I8" s="22">
        <f>IF(($E8       =0),0,((($F8       /$E8       )-1)*100))</f>
        <v>671.60545563904623</v>
      </c>
      <c r="J8" s="23">
        <f>IF(($E8       =0),0,(((($H8       /$E8       )^(1/3))-1)*100))</f>
        <v>103.81382059808372</v>
      </c>
    </row>
    <row r="9" spans="1:11" x14ac:dyDescent="0.2">
      <c r="A9" s="3" t="s">
        <v>17</v>
      </c>
      <c r="B9" s="21" t="s">
        <v>20</v>
      </c>
      <c r="C9" s="41">
        <v>14831209</v>
      </c>
      <c r="D9" s="41">
        <v>14831209</v>
      </c>
      <c r="E9" s="41">
        <v>11253522</v>
      </c>
      <c r="F9" s="41">
        <v>20150336</v>
      </c>
      <c r="G9" s="42">
        <v>21840427</v>
      </c>
      <c r="H9" s="43">
        <v>23902384</v>
      </c>
      <c r="I9" s="22">
        <f>IF(($E9       =0),0,((($F9       /$E9       )-1)*100))</f>
        <v>79.058040673844147</v>
      </c>
      <c r="J9" s="23">
        <f>IF(($E9       =0),0,(((($H9       /$E9       )^(1/3))-1)*100))</f>
        <v>28.543736057814307</v>
      </c>
    </row>
    <row r="10" spans="1:11" x14ac:dyDescent="0.2">
      <c r="A10" s="3" t="s">
        <v>17</v>
      </c>
      <c r="B10" s="21" t="s">
        <v>21</v>
      </c>
      <c r="C10" s="41">
        <v>271880110</v>
      </c>
      <c r="D10" s="41">
        <v>271400110</v>
      </c>
      <c r="E10" s="41">
        <v>159141773</v>
      </c>
      <c r="F10" s="41">
        <v>293574767</v>
      </c>
      <c r="G10" s="42">
        <v>292559783</v>
      </c>
      <c r="H10" s="43">
        <v>284766739</v>
      </c>
      <c r="I10" s="22">
        <f t="shared" ref="I10:I33" si="0">IF(($E10      =0),0,((($F10      /$E10      )-1)*100))</f>
        <v>84.473731482179744</v>
      </c>
      <c r="J10" s="23">
        <f t="shared" ref="J10:J33" si="1">IF(($E10      =0),0,(((($H10      /$E10      )^(1/3))-1)*100))</f>
        <v>21.404566691183092</v>
      </c>
    </row>
    <row r="11" spans="1:11" x14ac:dyDescent="0.2">
      <c r="A11" s="9" t="s">
        <v>17</v>
      </c>
      <c r="B11" s="24" t="s">
        <v>22</v>
      </c>
      <c r="C11" s="44">
        <v>330883455</v>
      </c>
      <c r="D11" s="44">
        <v>330403455</v>
      </c>
      <c r="E11" s="44">
        <v>176348988</v>
      </c>
      <c r="F11" s="44">
        <v>359664123</v>
      </c>
      <c r="G11" s="45">
        <v>362406488</v>
      </c>
      <c r="H11" s="46">
        <v>359075714</v>
      </c>
      <c r="I11" s="25">
        <f t="shared" si="0"/>
        <v>103.9502052600381</v>
      </c>
      <c r="J11" s="26">
        <f t="shared" si="1"/>
        <v>26.746999492536759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134368451</v>
      </c>
      <c r="D13" s="41">
        <v>133143661</v>
      </c>
      <c r="E13" s="41">
        <v>114501457</v>
      </c>
      <c r="F13" s="41">
        <v>143085679</v>
      </c>
      <c r="G13" s="42">
        <v>149940316</v>
      </c>
      <c r="H13" s="43">
        <v>157489410</v>
      </c>
      <c r="I13" s="22">
        <f t="shared" si="0"/>
        <v>24.964068361156322</v>
      </c>
      <c r="J13" s="23">
        <f t="shared" si="1"/>
        <v>11.210752915665022</v>
      </c>
    </row>
    <row r="14" spans="1:11" x14ac:dyDescent="0.2">
      <c r="A14" s="3" t="s">
        <v>17</v>
      </c>
      <c r="B14" s="21" t="s">
        <v>25</v>
      </c>
      <c r="C14" s="41">
        <v>5500000</v>
      </c>
      <c r="D14" s="41">
        <v>5500000</v>
      </c>
      <c r="E14" s="41">
        <v>0</v>
      </c>
      <c r="F14" s="41">
        <v>5000000</v>
      </c>
      <c r="G14" s="42">
        <v>5200001</v>
      </c>
      <c r="H14" s="43">
        <v>5500000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5500000</v>
      </c>
      <c r="D16" s="41">
        <v>9605932</v>
      </c>
      <c r="E16" s="41">
        <v>5745130</v>
      </c>
      <c r="F16" s="41">
        <v>7256359</v>
      </c>
      <c r="G16" s="42">
        <v>7546613</v>
      </c>
      <c r="H16" s="43">
        <v>7863571</v>
      </c>
      <c r="I16" s="22">
        <f t="shared" si="0"/>
        <v>26.304522264944396</v>
      </c>
      <c r="J16" s="23">
        <f t="shared" si="1"/>
        <v>11.029909041105812</v>
      </c>
    </row>
    <row r="17" spans="1:10" x14ac:dyDescent="0.2">
      <c r="A17" s="3" t="s">
        <v>17</v>
      </c>
      <c r="B17" s="21" t="s">
        <v>27</v>
      </c>
      <c r="C17" s="41">
        <v>214892656</v>
      </c>
      <c r="D17" s="41">
        <v>211531073</v>
      </c>
      <c r="E17" s="41">
        <v>200026412</v>
      </c>
      <c r="F17" s="41">
        <v>200455220</v>
      </c>
      <c r="G17" s="42">
        <v>208278449</v>
      </c>
      <c r="H17" s="43">
        <v>217159877</v>
      </c>
      <c r="I17" s="29">
        <f t="shared" si="0"/>
        <v>0.21437568954643105</v>
      </c>
      <c r="J17" s="30">
        <f t="shared" si="1"/>
        <v>2.7773496147111443</v>
      </c>
    </row>
    <row r="18" spans="1:10" x14ac:dyDescent="0.2">
      <c r="A18" s="3" t="s">
        <v>17</v>
      </c>
      <c r="B18" s="24" t="s">
        <v>28</v>
      </c>
      <c r="C18" s="44">
        <v>360261107</v>
      </c>
      <c r="D18" s="44">
        <v>359780666</v>
      </c>
      <c r="E18" s="44">
        <v>320272999</v>
      </c>
      <c r="F18" s="44">
        <v>355797258</v>
      </c>
      <c r="G18" s="45">
        <v>370965379</v>
      </c>
      <c r="H18" s="46">
        <v>388012858</v>
      </c>
      <c r="I18" s="25">
        <f t="shared" si="0"/>
        <v>11.091868222085122</v>
      </c>
      <c r="J18" s="26">
        <f t="shared" si="1"/>
        <v>6.6044327707193817</v>
      </c>
    </row>
    <row r="19" spans="1:10" ht="23.25" customHeight="1" x14ac:dyDescent="0.2">
      <c r="A19" s="31" t="s">
        <v>17</v>
      </c>
      <c r="B19" s="32" t="s">
        <v>29</v>
      </c>
      <c r="C19" s="50">
        <v>-29377652</v>
      </c>
      <c r="D19" s="50">
        <v>-29377211</v>
      </c>
      <c r="E19" s="50">
        <v>-143924011</v>
      </c>
      <c r="F19" s="51">
        <v>3866865</v>
      </c>
      <c r="G19" s="52">
        <v>-8558891</v>
      </c>
      <c r="H19" s="53">
        <v>-28937144</v>
      </c>
      <c r="I19" s="33">
        <f t="shared" si="0"/>
        <v>-102.68674071347274</v>
      </c>
      <c r="J19" s="34">
        <f t="shared" si="1"/>
        <v>-41.416658808932127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10120000</v>
      </c>
      <c r="D23" s="41">
        <v>10120000</v>
      </c>
      <c r="E23" s="41">
        <v>5319647</v>
      </c>
      <c r="F23" s="41">
        <v>3000000</v>
      </c>
      <c r="G23" s="42">
        <v>3144000</v>
      </c>
      <c r="H23" s="43">
        <v>3301200</v>
      </c>
      <c r="I23" s="36">
        <f t="shared" si="0"/>
        <v>-43.605280575947994</v>
      </c>
      <c r="J23" s="23">
        <f t="shared" si="1"/>
        <v>-14.703801865951938</v>
      </c>
    </row>
    <row r="24" spans="1:10" x14ac:dyDescent="0.2">
      <c r="A24" s="9" t="s">
        <v>17</v>
      </c>
      <c r="B24" s="21" t="s">
        <v>33</v>
      </c>
      <c r="C24" s="41">
        <v>53736150</v>
      </c>
      <c r="D24" s="41">
        <v>50256149</v>
      </c>
      <c r="E24" s="41">
        <v>41951981</v>
      </c>
      <c r="F24" s="41">
        <v>69600200</v>
      </c>
      <c r="G24" s="42">
        <v>55417968</v>
      </c>
      <c r="H24" s="43">
        <v>60102163</v>
      </c>
      <c r="I24" s="36">
        <f t="shared" si="0"/>
        <v>65.904442033380974</v>
      </c>
      <c r="J24" s="23">
        <f t="shared" si="1"/>
        <v>12.73165327357173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63856150</v>
      </c>
      <c r="D26" s="44">
        <v>60376149</v>
      </c>
      <c r="E26" s="44">
        <v>47271628</v>
      </c>
      <c r="F26" s="44">
        <v>72600200</v>
      </c>
      <c r="G26" s="45">
        <v>58561968</v>
      </c>
      <c r="H26" s="46">
        <v>63403363</v>
      </c>
      <c r="I26" s="25">
        <f t="shared" si="0"/>
        <v>53.58091750087388</v>
      </c>
      <c r="J26" s="26">
        <f t="shared" si="1"/>
        <v>10.281816658775433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6700000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41913074</v>
      </c>
      <c r="D31" s="41">
        <v>38539933</v>
      </c>
      <c r="E31" s="41">
        <v>33706594</v>
      </c>
      <c r="F31" s="41">
        <v>40255200</v>
      </c>
      <c r="G31" s="42">
        <v>42171113</v>
      </c>
      <c r="H31" s="43">
        <v>45737308</v>
      </c>
      <c r="I31" s="36">
        <f t="shared" si="0"/>
        <v>19.428263799065547</v>
      </c>
      <c r="J31" s="23">
        <f t="shared" si="1"/>
        <v>10.709590187201389</v>
      </c>
    </row>
    <row r="32" spans="1:10" x14ac:dyDescent="0.2">
      <c r="A32" s="9" t="s">
        <v>17</v>
      </c>
      <c r="B32" s="21" t="s">
        <v>34</v>
      </c>
      <c r="C32" s="41">
        <v>21943076</v>
      </c>
      <c r="D32" s="41">
        <v>21836216</v>
      </c>
      <c r="E32" s="41">
        <v>13565034</v>
      </c>
      <c r="F32" s="41">
        <v>25645000</v>
      </c>
      <c r="G32" s="42">
        <v>16390855</v>
      </c>
      <c r="H32" s="43">
        <v>17666055</v>
      </c>
      <c r="I32" s="36">
        <f t="shared" si="0"/>
        <v>89.052235327976319</v>
      </c>
      <c r="J32" s="23">
        <f t="shared" si="1"/>
        <v>9.2042558659818585</v>
      </c>
    </row>
    <row r="33" spans="1:11" ht="13.5" thickBot="1" x14ac:dyDescent="0.25">
      <c r="A33" s="9" t="s">
        <v>17</v>
      </c>
      <c r="B33" s="37" t="s">
        <v>41</v>
      </c>
      <c r="C33" s="57">
        <v>63856150</v>
      </c>
      <c r="D33" s="57">
        <v>60376149</v>
      </c>
      <c r="E33" s="57">
        <v>47271628</v>
      </c>
      <c r="F33" s="57">
        <v>72600200</v>
      </c>
      <c r="G33" s="58">
        <v>58561968</v>
      </c>
      <c r="H33" s="59">
        <v>63403363</v>
      </c>
      <c r="I33" s="38">
        <f t="shared" si="0"/>
        <v>53.58091750087388</v>
      </c>
      <c r="J33" s="39">
        <f t="shared" si="1"/>
        <v>10.281816658775433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37510869</v>
      </c>
      <c r="D8" s="41">
        <v>49366758</v>
      </c>
      <c r="E8" s="41">
        <v>39919187</v>
      </c>
      <c r="F8" s="41">
        <v>51785730</v>
      </c>
      <c r="G8" s="42">
        <v>54167873</v>
      </c>
      <c r="H8" s="43">
        <v>56659594</v>
      </c>
      <c r="I8" s="22">
        <f>IF(($E8       =0),0,((($F8       /$E8       )-1)*100))</f>
        <v>29.726414518411914</v>
      </c>
      <c r="J8" s="23">
        <f>IF(($E8       =0),0,(((($H8       /$E8       )^(1/3))-1)*100))</f>
        <v>12.382129405236263</v>
      </c>
    </row>
    <row r="9" spans="1:11" x14ac:dyDescent="0.2">
      <c r="A9" s="3" t="s">
        <v>17</v>
      </c>
      <c r="B9" s="21" t="s">
        <v>20</v>
      </c>
      <c r="C9" s="41">
        <v>167665238</v>
      </c>
      <c r="D9" s="41">
        <v>162855212</v>
      </c>
      <c r="E9" s="41">
        <v>140134871</v>
      </c>
      <c r="F9" s="41">
        <v>179318697</v>
      </c>
      <c r="G9" s="42">
        <v>201173385</v>
      </c>
      <c r="H9" s="43">
        <v>226169536</v>
      </c>
      <c r="I9" s="22">
        <f>IF(($E9       =0),0,((($F9       /$E9       )-1)*100))</f>
        <v>27.9615100227266</v>
      </c>
      <c r="J9" s="23">
        <f>IF(($E9       =0),0,(((($H9       /$E9       )^(1/3))-1)*100))</f>
        <v>17.299446547218334</v>
      </c>
    </row>
    <row r="10" spans="1:11" x14ac:dyDescent="0.2">
      <c r="A10" s="3" t="s">
        <v>17</v>
      </c>
      <c r="B10" s="21" t="s">
        <v>21</v>
      </c>
      <c r="C10" s="41">
        <v>148585420</v>
      </c>
      <c r="D10" s="41">
        <v>157707901</v>
      </c>
      <c r="E10" s="41">
        <v>74007542</v>
      </c>
      <c r="F10" s="41">
        <v>208638862</v>
      </c>
      <c r="G10" s="42">
        <v>214414534</v>
      </c>
      <c r="H10" s="43">
        <v>217115146</v>
      </c>
      <c r="I10" s="22">
        <f t="shared" ref="I10:I33" si="0">IF(($E10      =0),0,((($F10      /$E10      )-1)*100))</f>
        <v>181.91567556722799</v>
      </c>
      <c r="J10" s="23">
        <f t="shared" ref="J10:J33" si="1">IF(($E10      =0),0,(((($H10      /$E10      )^(1/3))-1)*100))</f>
        <v>43.15440412226372</v>
      </c>
    </row>
    <row r="11" spans="1:11" x14ac:dyDescent="0.2">
      <c r="A11" s="9" t="s">
        <v>17</v>
      </c>
      <c r="B11" s="24" t="s">
        <v>22</v>
      </c>
      <c r="C11" s="44">
        <v>353761527</v>
      </c>
      <c r="D11" s="44">
        <v>369929871</v>
      </c>
      <c r="E11" s="44">
        <v>254061600</v>
      </c>
      <c r="F11" s="44">
        <v>439743289</v>
      </c>
      <c r="G11" s="45">
        <v>469755792</v>
      </c>
      <c r="H11" s="46">
        <v>499944276</v>
      </c>
      <c r="I11" s="25">
        <f t="shared" si="0"/>
        <v>73.085302540801123</v>
      </c>
      <c r="J11" s="26">
        <f t="shared" si="1"/>
        <v>25.312441202243431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88449588</v>
      </c>
      <c r="D13" s="41">
        <v>88435398</v>
      </c>
      <c r="E13" s="41">
        <v>77778481</v>
      </c>
      <c r="F13" s="41">
        <v>92768734</v>
      </c>
      <c r="G13" s="42">
        <v>97036098</v>
      </c>
      <c r="H13" s="43">
        <v>101499761</v>
      </c>
      <c r="I13" s="22">
        <f t="shared" si="0"/>
        <v>19.273008173044669</v>
      </c>
      <c r="J13" s="23">
        <f t="shared" si="1"/>
        <v>9.278616349155989</v>
      </c>
    </row>
    <row r="14" spans="1:11" x14ac:dyDescent="0.2">
      <c r="A14" s="3" t="s">
        <v>17</v>
      </c>
      <c r="B14" s="21" t="s">
        <v>25</v>
      </c>
      <c r="C14" s="41">
        <v>132340002</v>
      </c>
      <c r="D14" s="41">
        <v>152320802</v>
      </c>
      <c r="E14" s="41">
        <v>0</v>
      </c>
      <c r="F14" s="41">
        <v>83519976</v>
      </c>
      <c r="G14" s="42">
        <v>87361896</v>
      </c>
      <c r="H14" s="43">
        <v>91380544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64908928</v>
      </c>
      <c r="D16" s="41">
        <v>64908928</v>
      </c>
      <c r="E16" s="41">
        <v>56965947</v>
      </c>
      <c r="F16" s="41">
        <v>73152362</v>
      </c>
      <c r="G16" s="42">
        <v>84637282</v>
      </c>
      <c r="H16" s="43">
        <v>98117364</v>
      </c>
      <c r="I16" s="22">
        <f t="shared" si="0"/>
        <v>28.414194536255131</v>
      </c>
      <c r="J16" s="23">
        <f t="shared" si="1"/>
        <v>19.869911177107014</v>
      </c>
    </row>
    <row r="17" spans="1:10" x14ac:dyDescent="0.2">
      <c r="A17" s="3" t="s">
        <v>17</v>
      </c>
      <c r="B17" s="21" t="s">
        <v>27</v>
      </c>
      <c r="C17" s="41">
        <v>65996488</v>
      </c>
      <c r="D17" s="41">
        <v>61996800</v>
      </c>
      <c r="E17" s="41">
        <v>103441505</v>
      </c>
      <c r="F17" s="41">
        <v>91292499</v>
      </c>
      <c r="G17" s="42">
        <v>85353933</v>
      </c>
      <c r="H17" s="43">
        <v>73827528</v>
      </c>
      <c r="I17" s="29">
        <f t="shared" si="0"/>
        <v>-11.744807850581829</v>
      </c>
      <c r="J17" s="30">
        <f t="shared" si="1"/>
        <v>-10.633551549365695</v>
      </c>
    </row>
    <row r="18" spans="1:10" x14ac:dyDescent="0.2">
      <c r="A18" s="3" t="s">
        <v>17</v>
      </c>
      <c r="B18" s="24" t="s">
        <v>28</v>
      </c>
      <c r="C18" s="44">
        <v>351695006</v>
      </c>
      <c r="D18" s="44">
        <v>367661928</v>
      </c>
      <c r="E18" s="44">
        <v>238185933</v>
      </c>
      <c r="F18" s="44">
        <v>340733571</v>
      </c>
      <c r="G18" s="45">
        <v>354389209</v>
      </c>
      <c r="H18" s="46">
        <v>364825197</v>
      </c>
      <c r="I18" s="25">
        <f t="shared" si="0"/>
        <v>43.053608039900482</v>
      </c>
      <c r="J18" s="26">
        <f t="shared" si="1"/>
        <v>15.271755072205838</v>
      </c>
    </row>
    <row r="19" spans="1:10" ht="23.25" customHeight="1" x14ac:dyDescent="0.2">
      <c r="A19" s="31" t="s">
        <v>17</v>
      </c>
      <c r="B19" s="32" t="s">
        <v>29</v>
      </c>
      <c r="C19" s="50">
        <v>2066521</v>
      </c>
      <c r="D19" s="50">
        <v>2267943</v>
      </c>
      <c r="E19" s="50">
        <v>15875667</v>
      </c>
      <c r="F19" s="51">
        <v>99009718</v>
      </c>
      <c r="G19" s="52">
        <v>115366583</v>
      </c>
      <c r="H19" s="53">
        <v>135119079</v>
      </c>
      <c r="I19" s="33">
        <f t="shared" si="0"/>
        <v>523.65705957425291</v>
      </c>
      <c r="J19" s="34">
        <f t="shared" si="1"/>
        <v>104.17139613207596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2500000</v>
      </c>
      <c r="E23" s="41">
        <v>465574</v>
      </c>
      <c r="F23" s="41">
        <v>1788858</v>
      </c>
      <c r="G23" s="42">
        <v>0</v>
      </c>
      <c r="H23" s="43">
        <v>0</v>
      </c>
      <c r="I23" s="36">
        <f t="shared" si="0"/>
        <v>284.2263528461641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16298000</v>
      </c>
      <c r="D24" s="41">
        <v>50393632</v>
      </c>
      <c r="E24" s="41">
        <v>47779297</v>
      </c>
      <c r="F24" s="41">
        <v>38653100</v>
      </c>
      <c r="G24" s="42">
        <v>20404600</v>
      </c>
      <c r="H24" s="43">
        <v>17482850</v>
      </c>
      <c r="I24" s="36">
        <f t="shared" si="0"/>
        <v>-19.100735199180519</v>
      </c>
      <c r="J24" s="23">
        <f t="shared" si="1"/>
        <v>-28.475061677149462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16298000</v>
      </c>
      <c r="D26" s="44">
        <v>52893632</v>
      </c>
      <c r="E26" s="44">
        <v>48244871</v>
      </c>
      <c r="F26" s="44">
        <v>40441958</v>
      </c>
      <c r="G26" s="45">
        <v>20404600</v>
      </c>
      <c r="H26" s="46">
        <v>17482850</v>
      </c>
      <c r="I26" s="25">
        <f t="shared" si="0"/>
        <v>-16.173559672281023</v>
      </c>
      <c r="J26" s="26">
        <f t="shared" si="1"/>
        <v>-28.705883088599261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14528000</v>
      </c>
      <c r="G29" s="42">
        <v>4000000</v>
      </c>
      <c r="H29" s="43">
        <v>6716330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10619601</v>
      </c>
      <c r="D31" s="41">
        <v>22007901</v>
      </c>
      <c r="E31" s="41">
        <v>28297596</v>
      </c>
      <c r="F31" s="41">
        <v>12888637</v>
      </c>
      <c r="G31" s="42">
        <v>16404600</v>
      </c>
      <c r="H31" s="43">
        <v>4880179</v>
      </c>
      <c r="I31" s="36">
        <f t="shared" si="0"/>
        <v>-54.453244014085158</v>
      </c>
      <c r="J31" s="23">
        <f t="shared" si="1"/>
        <v>-44.337581796048497</v>
      </c>
    </row>
    <row r="32" spans="1:10" x14ac:dyDescent="0.2">
      <c r="A32" s="9" t="s">
        <v>17</v>
      </c>
      <c r="B32" s="21" t="s">
        <v>34</v>
      </c>
      <c r="C32" s="41">
        <v>5678399</v>
      </c>
      <c r="D32" s="41">
        <v>30885731</v>
      </c>
      <c r="E32" s="41">
        <v>19960272</v>
      </c>
      <c r="F32" s="41">
        <v>13025321</v>
      </c>
      <c r="G32" s="42">
        <v>0</v>
      </c>
      <c r="H32" s="43">
        <v>5886341</v>
      </c>
      <c r="I32" s="36">
        <f t="shared" si="0"/>
        <v>-34.74377002477722</v>
      </c>
      <c r="J32" s="23">
        <f t="shared" si="1"/>
        <v>-33.438006440582988</v>
      </c>
    </row>
    <row r="33" spans="1:11" ht="13.5" thickBot="1" x14ac:dyDescent="0.25">
      <c r="A33" s="9" t="s">
        <v>17</v>
      </c>
      <c r="B33" s="37" t="s">
        <v>41</v>
      </c>
      <c r="C33" s="57">
        <v>16298000</v>
      </c>
      <c r="D33" s="57">
        <v>52893632</v>
      </c>
      <c r="E33" s="57">
        <v>48257868</v>
      </c>
      <c r="F33" s="57">
        <v>40441958</v>
      </c>
      <c r="G33" s="58">
        <v>20404600</v>
      </c>
      <c r="H33" s="59">
        <v>17482850</v>
      </c>
      <c r="I33" s="38">
        <f t="shared" si="0"/>
        <v>-16.196136140950113</v>
      </c>
      <c r="J33" s="39">
        <f t="shared" si="1"/>
        <v>-28.712284067855155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10346532</v>
      </c>
      <c r="D8" s="41">
        <v>10346532</v>
      </c>
      <c r="E8" s="41">
        <v>10630379</v>
      </c>
      <c r="F8" s="41">
        <v>11215812</v>
      </c>
      <c r="G8" s="42">
        <v>12213526</v>
      </c>
      <c r="H8" s="43">
        <v>12494179</v>
      </c>
      <c r="I8" s="22">
        <f>IF(($E8       =0),0,((($F8       /$E8       )-1)*100))</f>
        <v>5.5071695938592624</v>
      </c>
      <c r="J8" s="23">
        <f>IF(($E8       =0),0,(((($H8       /$E8       )^(1/3))-1)*100))</f>
        <v>5.5325239642006752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180358357</v>
      </c>
      <c r="D10" s="41">
        <v>173429365</v>
      </c>
      <c r="E10" s="41">
        <v>114457046</v>
      </c>
      <c r="F10" s="41">
        <v>190268351</v>
      </c>
      <c r="G10" s="42">
        <v>188314826</v>
      </c>
      <c r="H10" s="43">
        <v>184409167</v>
      </c>
      <c r="I10" s="22">
        <f t="shared" ref="I10:I33" si="0">IF(($E10      =0),0,((($F10      /$E10      )-1)*100))</f>
        <v>66.235594617739821</v>
      </c>
      <c r="J10" s="23">
        <f t="shared" ref="J10:J33" si="1">IF(($E10      =0),0,(((($H10      /$E10      )^(1/3))-1)*100))</f>
        <v>17.232130505639297</v>
      </c>
    </row>
    <row r="11" spans="1:11" x14ac:dyDescent="0.2">
      <c r="A11" s="9" t="s">
        <v>17</v>
      </c>
      <c r="B11" s="24" t="s">
        <v>22</v>
      </c>
      <c r="C11" s="44">
        <v>190704889</v>
      </c>
      <c r="D11" s="44">
        <v>183775897</v>
      </c>
      <c r="E11" s="44">
        <v>125087425</v>
      </c>
      <c r="F11" s="44">
        <v>201484163</v>
      </c>
      <c r="G11" s="45">
        <v>200528352</v>
      </c>
      <c r="H11" s="46">
        <v>196903346</v>
      </c>
      <c r="I11" s="25">
        <f t="shared" si="0"/>
        <v>61.074674772464135</v>
      </c>
      <c r="J11" s="26">
        <f t="shared" si="1"/>
        <v>16.326808900168043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60947328</v>
      </c>
      <c r="D13" s="41">
        <v>56924652</v>
      </c>
      <c r="E13" s="41">
        <v>51280507</v>
      </c>
      <c r="F13" s="41">
        <v>72028848</v>
      </c>
      <c r="G13" s="42">
        <v>77786019</v>
      </c>
      <c r="H13" s="43">
        <v>81352706</v>
      </c>
      <c r="I13" s="22">
        <f t="shared" si="0"/>
        <v>40.46048335676555</v>
      </c>
      <c r="J13" s="23">
        <f t="shared" si="1"/>
        <v>16.629003330296221</v>
      </c>
    </row>
    <row r="14" spans="1:11" x14ac:dyDescent="0.2">
      <c r="A14" s="3" t="s">
        <v>17</v>
      </c>
      <c r="B14" s="21" t="s">
        <v>25</v>
      </c>
      <c r="C14" s="41">
        <v>12000000</v>
      </c>
      <c r="D14" s="41">
        <v>12000000</v>
      </c>
      <c r="E14" s="41">
        <v>0</v>
      </c>
      <c r="F14" s="41">
        <v>12000000</v>
      </c>
      <c r="G14" s="42">
        <v>13200000</v>
      </c>
      <c r="H14" s="43">
        <v>11839846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139141632</v>
      </c>
      <c r="D17" s="41">
        <v>153247283</v>
      </c>
      <c r="E17" s="41">
        <v>125163654</v>
      </c>
      <c r="F17" s="41">
        <v>145854084</v>
      </c>
      <c r="G17" s="42">
        <v>136072799</v>
      </c>
      <c r="H17" s="43">
        <v>134724264</v>
      </c>
      <c r="I17" s="29">
        <f t="shared" si="0"/>
        <v>16.530701476644328</v>
      </c>
      <c r="J17" s="30">
        <f t="shared" si="1"/>
        <v>2.4839514664717566</v>
      </c>
    </row>
    <row r="18" spans="1:10" x14ac:dyDescent="0.2">
      <c r="A18" s="3" t="s">
        <v>17</v>
      </c>
      <c r="B18" s="24" t="s">
        <v>28</v>
      </c>
      <c r="C18" s="44">
        <v>212088960</v>
      </c>
      <c r="D18" s="44">
        <v>222171935</v>
      </c>
      <c r="E18" s="44">
        <v>176444161</v>
      </c>
      <c r="F18" s="44">
        <v>229882932</v>
      </c>
      <c r="G18" s="45">
        <v>227058818</v>
      </c>
      <c r="H18" s="46">
        <v>227916816</v>
      </c>
      <c r="I18" s="25">
        <f t="shared" si="0"/>
        <v>30.286505768813733</v>
      </c>
      <c r="J18" s="26">
        <f t="shared" si="1"/>
        <v>8.9071415469236026</v>
      </c>
    </row>
    <row r="19" spans="1:10" ht="23.25" customHeight="1" x14ac:dyDescent="0.2">
      <c r="A19" s="31" t="s">
        <v>17</v>
      </c>
      <c r="B19" s="32" t="s">
        <v>29</v>
      </c>
      <c r="C19" s="50">
        <v>-21384071</v>
      </c>
      <c r="D19" s="50">
        <v>-38396038</v>
      </c>
      <c r="E19" s="50">
        <v>-51356736</v>
      </c>
      <c r="F19" s="51">
        <v>-28398769</v>
      </c>
      <c r="G19" s="52">
        <v>-26530466</v>
      </c>
      <c r="H19" s="53">
        <v>-31013470</v>
      </c>
      <c r="I19" s="33">
        <f t="shared" si="0"/>
        <v>-44.702932444927967</v>
      </c>
      <c r="J19" s="34">
        <f t="shared" si="1"/>
        <v>-15.47516813523151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8149992</v>
      </c>
      <c r="D23" s="41">
        <v>16359264</v>
      </c>
      <c r="E23" s="41">
        <v>65500</v>
      </c>
      <c r="F23" s="41">
        <v>13200000</v>
      </c>
      <c r="G23" s="42">
        <v>9725000</v>
      </c>
      <c r="H23" s="43">
        <v>8225000</v>
      </c>
      <c r="I23" s="36">
        <f t="shared" si="0"/>
        <v>20052.67175572519</v>
      </c>
      <c r="J23" s="23">
        <f t="shared" si="1"/>
        <v>400.76219630183056</v>
      </c>
    </row>
    <row r="24" spans="1:10" x14ac:dyDescent="0.2">
      <c r="A24" s="9" t="s">
        <v>17</v>
      </c>
      <c r="B24" s="21" t="s">
        <v>33</v>
      </c>
      <c r="C24" s="41">
        <v>33542592</v>
      </c>
      <c r="D24" s="41">
        <v>27483563</v>
      </c>
      <c r="E24" s="41">
        <v>19914668</v>
      </c>
      <c r="F24" s="41">
        <v>32729652</v>
      </c>
      <c r="G24" s="42">
        <v>33016694</v>
      </c>
      <c r="H24" s="43">
        <v>32410695</v>
      </c>
      <c r="I24" s="36">
        <f t="shared" si="0"/>
        <v>64.349473463479285</v>
      </c>
      <c r="J24" s="23">
        <f t="shared" si="1"/>
        <v>17.626477360709238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41692584</v>
      </c>
      <c r="D26" s="44">
        <v>43842827</v>
      </c>
      <c r="E26" s="44">
        <v>19980168</v>
      </c>
      <c r="F26" s="44">
        <v>45929652</v>
      </c>
      <c r="G26" s="45">
        <v>42741694</v>
      </c>
      <c r="H26" s="46">
        <v>40635695</v>
      </c>
      <c r="I26" s="25">
        <f t="shared" si="0"/>
        <v>129.87620524512104</v>
      </c>
      <c r="J26" s="26">
        <f t="shared" si="1"/>
        <v>26.697929820450696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30484500</v>
      </c>
      <c r="D29" s="41">
        <v>26937779</v>
      </c>
      <c r="E29" s="41">
        <v>0</v>
      </c>
      <c r="F29" s="41">
        <v>3999996</v>
      </c>
      <c r="G29" s="42">
        <v>13886260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3058092</v>
      </c>
      <c r="D31" s="41">
        <v>175788</v>
      </c>
      <c r="E31" s="41">
        <v>0</v>
      </c>
      <c r="F31" s="41">
        <v>14364828</v>
      </c>
      <c r="G31" s="42">
        <v>8695652</v>
      </c>
      <c r="H31" s="43">
        <v>21607130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8149992</v>
      </c>
      <c r="D32" s="41">
        <v>11560980</v>
      </c>
      <c r="E32" s="41">
        <v>2684730</v>
      </c>
      <c r="F32" s="41">
        <v>27564828</v>
      </c>
      <c r="G32" s="42">
        <v>20159782</v>
      </c>
      <c r="H32" s="43">
        <v>19028565</v>
      </c>
      <c r="I32" s="36">
        <f t="shared" si="0"/>
        <v>926.72626297616512</v>
      </c>
      <c r="J32" s="23">
        <f t="shared" si="1"/>
        <v>92.088695606760055</v>
      </c>
    </row>
    <row r="33" spans="1:11" ht="13.5" thickBot="1" x14ac:dyDescent="0.25">
      <c r="A33" s="9" t="s">
        <v>17</v>
      </c>
      <c r="B33" s="37" t="s">
        <v>41</v>
      </c>
      <c r="C33" s="57">
        <v>41692584</v>
      </c>
      <c r="D33" s="57">
        <v>38674547</v>
      </c>
      <c r="E33" s="57">
        <v>2684730</v>
      </c>
      <c r="F33" s="57">
        <v>45929652</v>
      </c>
      <c r="G33" s="58">
        <v>42741694</v>
      </c>
      <c r="H33" s="59">
        <v>40635695</v>
      </c>
      <c r="I33" s="38">
        <f t="shared" si="0"/>
        <v>1610.7735973449844</v>
      </c>
      <c r="J33" s="39">
        <f t="shared" si="1"/>
        <v>147.36354263802767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525038729</v>
      </c>
      <c r="D10" s="41">
        <v>522844131</v>
      </c>
      <c r="E10" s="41">
        <v>442028673</v>
      </c>
      <c r="F10" s="41">
        <v>548537798</v>
      </c>
      <c r="G10" s="42">
        <v>573779292</v>
      </c>
      <c r="H10" s="43">
        <v>603861747</v>
      </c>
      <c r="I10" s="22">
        <f t="shared" ref="I10:I33" si="0">IF(($E10      =0),0,((($F10      /$E10      )-1)*100))</f>
        <v>24.095524002353574</v>
      </c>
      <c r="J10" s="23">
        <f t="shared" ref="J10:J33" si="1">IF(($E10      =0),0,(((($H10      /$E10      )^(1/3))-1)*100))</f>
        <v>10.958955315370966</v>
      </c>
    </row>
    <row r="11" spans="1:11" x14ac:dyDescent="0.2">
      <c r="A11" s="9" t="s">
        <v>17</v>
      </c>
      <c r="B11" s="24" t="s">
        <v>22</v>
      </c>
      <c r="C11" s="44">
        <v>525038729</v>
      </c>
      <c r="D11" s="44">
        <v>522844131</v>
      </c>
      <c r="E11" s="44">
        <v>442028673</v>
      </c>
      <c r="F11" s="44">
        <v>548537798</v>
      </c>
      <c r="G11" s="45">
        <v>573779292</v>
      </c>
      <c r="H11" s="46">
        <v>603861747</v>
      </c>
      <c r="I11" s="25">
        <f t="shared" si="0"/>
        <v>24.095524002353574</v>
      </c>
      <c r="J11" s="26">
        <f t="shared" si="1"/>
        <v>10.958955315370966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162549626</v>
      </c>
      <c r="D13" s="41">
        <v>167206674</v>
      </c>
      <c r="E13" s="41">
        <v>172282317</v>
      </c>
      <c r="F13" s="41">
        <v>183813563</v>
      </c>
      <c r="G13" s="42">
        <v>194902435</v>
      </c>
      <c r="H13" s="43">
        <v>206302574</v>
      </c>
      <c r="I13" s="22">
        <f t="shared" si="0"/>
        <v>6.6932266763048087</v>
      </c>
      <c r="J13" s="23">
        <f t="shared" si="1"/>
        <v>6.1910661019709767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379492885</v>
      </c>
      <c r="D17" s="41">
        <v>349459837</v>
      </c>
      <c r="E17" s="41">
        <v>265558031</v>
      </c>
      <c r="F17" s="41">
        <v>507781351</v>
      </c>
      <c r="G17" s="42">
        <v>532575803</v>
      </c>
      <c r="H17" s="43">
        <v>560456230</v>
      </c>
      <c r="I17" s="29">
        <f t="shared" si="0"/>
        <v>91.212952245454787</v>
      </c>
      <c r="J17" s="30">
        <f t="shared" si="1"/>
        <v>28.270686896178574</v>
      </c>
    </row>
    <row r="18" spans="1:10" x14ac:dyDescent="0.2">
      <c r="A18" s="3" t="s">
        <v>17</v>
      </c>
      <c r="B18" s="24" t="s">
        <v>28</v>
      </c>
      <c r="C18" s="44">
        <v>542042511</v>
      </c>
      <c r="D18" s="44">
        <v>516666511</v>
      </c>
      <c r="E18" s="44">
        <v>437840348</v>
      </c>
      <c r="F18" s="44">
        <v>691594914</v>
      </c>
      <c r="G18" s="45">
        <v>727478238</v>
      </c>
      <c r="H18" s="46">
        <v>766758804</v>
      </c>
      <c r="I18" s="25">
        <f t="shared" si="0"/>
        <v>57.955957498919219</v>
      </c>
      <c r="J18" s="26">
        <f t="shared" si="1"/>
        <v>20.535321423593466</v>
      </c>
    </row>
    <row r="19" spans="1:10" ht="23.25" customHeight="1" x14ac:dyDescent="0.2">
      <c r="A19" s="31" t="s">
        <v>17</v>
      </c>
      <c r="B19" s="32" t="s">
        <v>29</v>
      </c>
      <c r="C19" s="50">
        <v>-17003782</v>
      </c>
      <c r="D19" s="50">
        <v>6177620</v>
      </c>
      <c r="E19" s="50">
        <v>4188325</v>
      </c>
      <c r="F19" s="51">
        <v>-143057116</v>
      </c>
      <c r="G19" s="52">
        <v>-153698946</v>
      </c>
      <c r="H19" s="53">
        <v>-162897057</v>
      </c>
      <c r="I19" s="33">
        <f t="shared" si="0"/>
        <v>-3515.6164099013331</v>
      </c>
      <c r="J19" s="34">
        <f t="shared" si="1"/>
        <v>-438.81109318310541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33755000</v>
      </c>
      <c r="D23" s="41">
        <v>36979230</v>
      </c>
      <c r="E23" s="41">
        <v>46075251</v>
      </c>
      <c r="F23" s="41">
        <v>24750320</v>
      </c>
      <c r="G23" s="42">
        <v>21149281</v>
      </c>
      <c r="H23" s="43">
        <v>21070001</v>
      </c>
      <c r="I23" s="36">
        <f t="shared" si="0"/>
        <v>-46.282831969813898</v>
      </c>
      <c r="J23" s="23">
        <f t="shared" si="1"/>
        <v>-22.957160263771435</v>
      </c>
    </row>
    <row r="24" spans="1:10" x14ac:dyDescent="0.2">
      <c r="A24" s="9" t="s">
        <v>17</v>
      </c>
      <c r="B24" s="21" t="s">
        <v>33</v>
      </c>
      <c r="C24" s="41">
        <v>11500000</v>
      </c>
      <c r="D24" s="41">
        <v>12300000</v>
      </c>
      <c r="E24" s="41">
        <v>237318390</v>
      </c>
      <c r="F24" s="41">
        <v>627229050</v>
      </c>
      <c r="G24" s="42">
        <v>695139850</v>
      </c>
      <c r="H24" s="43">
        <v>801646950</v>
      </c>
      <c r="I24" s="36">
        <f t="shared" si="0"/>
        <v>164.29854424682384</v>
      </c>
      <c r="J24" s="23">
        <f t="shared" si="1"/>
        <v>50.043522181301945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45255000</v>
      </c>
      <c r="D26" s="44">
        <v>49279230</v>
      </c>
      <c r="E26" s="44">
        <v>283393641</v>
      </c>
      <c r="F26" s="44">
        <v>651979370</v>
      </c>
      <c r="G26" s="45">
        <v>716289131</v>
      </c>
      <c r="H26" s="46">
        <v>822716951</v>
      </c>
      <c r="I26" s="25">
        <f t="shared" si="0"/>
        <v>130.06139717863326</v>
      </c>
      <c r="J26" s="26">
        <f t="shared" si="1"/>
        <v>42.654928847198434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10000000</v>
      </c>
      <c r="D28" s="41">
        <v>10000000</v>
      </c>
      <c r="E28" s="41">
        <v>202855834</v>
      </c>
      <c r="F28" s="41">
        <v>516576706</v>
      </c>
      <c r="G28" s="42">
        <v>487146537</v>
      </c>
      <c r="H28" s="43">
        <v>679606900</v>
      </c>
      <c r="I28" s="36">
        <f t="shared" si="0"/>
        <v>154.65213191748774</v>
      </c>
      <c r="J28" s="23">
        <f t="shared" si="1"/>
        <v>49.631636499750933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37555000</v>
      </c>
      <c r="D32" s="41">
        <v>39279230</v>
      </c>
      <c r="E32" s="41">
        <v>81154455</v>
      </c>
      <c r="F32" s="41">
        <v>135402664</v>
      </c>
      <c r="G32" s="42">
        <v>229142594</v>
      </c>
      <c r="H32" s="43">
        <v>143110051</v>
      </c>
      <c r="I32" s="36">
        <f t="shared" si="0"/>
        <v>66.845632812148153</v>
      </c>
      <c r="J32" s="23">
        <f t="shared" si="1"/>
        <v>20.814554553250765</v>
      </c>
    </row>
    <row r="33" spans="1:11" ht="13.5" thickBot="1" x14ac:dyDescent="0.25">
      <c r="A33" s="9" t="s">
        <v>17</v>
      </c>
      <c r="B33" s="37" t="s">
        <v>41</v>
      </c>
      <c r="C33" s="57">
        <v>47555000</v>
      </c>
      <c r="D33" s="57">
        <v>49279230</v>
      </c>
      <c r="E33" s="57">
        <v>284010289</v>
      </c>
      <c r="F33" s="57">
        <v>651979370</v>
      </c>
      <c r="G33" s="58">
        <v>716289131</v>
      </c>
      <c r="H33" s="59">
        <v>822716951</v>
      </c>
      <c r="I33" s="38">
        <f t="shared" si="0"/>
        <v>129.56188393583164</v>
      </c>
      <c r="J33" s="39">
        <f t="shared" si="1"/>
        <v>42.551609093575983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561076166</v>
      </c>
      <c r="D8" s="41">
        <v>546004467</v>
      </c>
      <c r="E8" s="41">
        <v>507433752</v>
      </c>
      <c r="F8" s="41">
        <v>593684392</v>
      </c>
      <c r="G8" s="42">
        <v>616369951</v>
      </c>
      <c r="H8" s="43">
        <v>644722968</v>
      </c>
      <c r="I8" s="22">
        <f>IF(($E8       =0),0,((($F8       /$E8       )-1)*100))</f>
        <v>16.997418807884102</v>
      </c>
      <c r="J8" s="23">
        <f>IF(($E8       =0),0,(((($H8       /$E8       )^(1/3))-1)*100))</f>
        <v>8.309012705118457</v>
      </c>
    </row>
    <row r="9" spans="1:11" x14ac:dyDescent="0.2">
      <c r="A9" s="3" t="s">
        <v>17</v>
      </c>
      <c r="B9" s="21" t="s">
        <v>20</v>
      </c>
      <c r="C9" s="41">
        <v>2305666724</v>
      </c>
      <c r="D9" s="41">
        <v>2110046965</v>
      </c>
      <c r="E9" s="41">
        <v>2034348131</v>
      </c>
      <c r="F9" s="41">
        <v>2350094782</v>
      </c>
      <c r="G9" s="42">
        <v>2458199150</v>
      </c>
      <c r="H9" s="43">
        <v>2571276310</v>
      </c>
      <c r="I9" s="22">
        <f>IF(($E9       =0),0,((($F9       /$E9       )-1)*100))</f>
        <v>15.520777697217047</v>
      </c>
      <c r="J9" s="23">
        <f>IF(($E9       =0),0,(((($H9       /$E9       )^(1/3))-1)*100))</f>
        <v>8.1204450667343497</v>
      </c>
    </row>
    <row r="10" spans="1:11" x14ac:dyDescent="0.2">
      <c r="A10" s="3" t="s">
        <v>17</v>
      </c>
      <c r="B10" s="21" t="s">
        <v>21</v>
      </c>
      <c r="C10" s="41">
        <v>1347812764</v>
      </c>
      <c r="D10" s="41">
        <v>1269969559</v>
      </c>
      <c r="E10" s="41">
        <v>1346201372</v>
      </c>
      <c r="F10" s="41">
        <v>1321081679</v>
      </c>
      <c r="G10" s="42">
        <v>1367901987</v>
      </c>
      <c r="H10" s="43">
        <v>1435599218</v>
      </c>
      <c r="I10" s="22">
        <f t="shared" ref="I10:I33" si="0">IF(($E10      =0),0,((($F10      /$E10      )-1)*100))</f>
        <v>-1.8659684592863379</v>
      </c>
      <c r="J10" s="23">
        <f t="shared" ref="J10:J33" si="1">IF(($E10      =0),0,(((($H10      /$E10      )^(1/3))-1)*100))</f>
        <v>2.1663147253097481</v>
      </c>
    </row>
    <row r="11" spans="1:11" x14ac:dyDescent="0.2">
      <c r="A11" s="9" t="s">
        <v>17</v>
      </c>
      <c r="B11" s="24" t="s">
        <v>22</v>
      </c>
      <c r="C11" s="44">
        <v>4214555654</v>
      </c>
      <c r="D11" s="44">
        <v>3926020991</v>
      </c>
      <c r="E11" s="44">
        <v>3887983255</v>
      </c>
      <c r="F11" s="44">
        <v>4264860853</v>
      </c>
      <c r="G11" s="45">
        <v>4442471088</v>
      </c>
      <c r="H11" s="46">
        <v>4651598496</v>
      </c>
      <c r="I11" s="25">
        <f t="shared" si="0"/>
        <v>9.6933956059437776</v>
      </c>
      <c r="J11" s="26">
        <f t="shared" si="1"/>
        <v>6.1596012373251963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785821472</v>
      </c>
      <c r="D13" s="41">
        <v>770974710</v>
      </c>
      <c r="E13" s="41">
        <v>773739075</v>
      </c>
      <c r="F13" s="41">
        <v>794681905</v>
      </c>
      <c r="G13" s="42">
        <v>835809548</v>
      </c>
      <c r="H13" s="43">
        <v>874256784</v>
      </c>
      <c r="I13" s="22">
        <f t="shared" si="0"/>
        <v>2.7067044533068296</v>
      </c>
      <c r="J13" s="23">
        <f t="shared" si="1"/>
        <v>4.1553286655324317</v>
      </c>
    </row>
    <row r="14" spans="1:11" x14ac:dyDescent="0.2">
      <c r="A14" s="3" t="s">
        <v>17</v>
      </c>
      <c r="B14" s="21" t="s">
        <v>25</v>
      </c>
      <c r="C14" s="41">
        <v>579348578</v>
      </c>
      <c r="D14" s="41">
        <v>239090995</v>
      </c>
      <c r="E14" s="41">
        <v>0</v>
      </c>
      <c r="F14" s="41">
        <v>1030322710</v>
      </c>
      <c r="G14" s="42">
        <v>768642276</v>
      </c>
      <c r="H14" s="43">
        <v>482399891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1109286788</v>
      </c>
      <c r="D16" s="41">
        <v>1109286788</v>
      </c>
      <c r="E16" s="41">
        <v>681371220</v>
      </c>
      <c r="F16" s="41">
        <v>925000000</v>
      </c>
      <c r="G16" s="42">
        <v>950000000</v>
      </c>
      <c r="H16" s="43">
        <v>1025000000</v>
      </c>
      <c r="I16" s="22">
        <f t="shared" si="0"/>
        <v>35.755660475357317</v>
      </c>
      <c r="J16" s="23">
        <f t="shared" si="1"/>
        <v>14.581198315697307</v>
      </c>
    </row>
    <row r="17" spans="1:10" x14ac:dyDescent="0.2">
      <c r="A17" s="3" t="s">
        <v>17</v>
      </c>
      <c r="B17" s="21" t="s">
        <v>27</v>
      </c>
      <c r="C17" s="41">
        <v>1813251107</v>
      </c>
      <c r="D17" s="41">
        <v>1808272485</v>
      </c>
      <c r="E17" s="41">
        <v>2355378964</v>
      </c>
      <c r="F17" s="41">
        <v>1512636190</v>
      </c>
      <c r="G17" s="42">
        <v>1770431407</v>
      </c>
      <c r="H17" s="43">
        <v>1937351479</v>
      </c>
      <c r="I17" s="29">
        <f t="shared" si="0"/>
        <v>-35.77949819882997</v>
      </c>
      <c r="J17" s="30">
        <f t="shared" si="1"/>
        <v>-6.3051165012200201</v>
      </c>
    </row>
    <row r="18" spans="1:10" x14ac:dyDescent="0.2">
      <c r="A18" s="3" t="s">
        <v>17</v>
      </c>
      <c r="B18" s="24" t="s">
        <v>28</v>
      </c>
      <c r="C18" s="44">
        <v>4287707945</v>
      </c>
      <c r="D18" s="44">
        <v>3927624978</v>
      </c>
      <c r="E18" s="44">
        <v>3810489259</v>
      </c>
      <c r="F18" s="44">
        <v>4262640805</v>
      </c>
      <c r="G18" s="45">
        <v>4324883231</v>
      </c>
      <c r="H18" s="46">
        <v>4319008154</v>
      </c>
      <c r="I18" s="25">
        <f t="shared" si="0"/>
        <v>11.865970883714283</v>
      </c>
      <c r="J18" s="26">
        <f t="shared" si="1"/>
        <v>4.2640108386932773</v>
      </c>
    </row>
    <row r="19" spans="1:10" ht="23.25" customHeight="1" x14ac:dyDescent="0.2">
      <c r="A19" s="31" t="s">
        <v>17</v>
      </c>
      <c r="B19" s="32" t="s">
        <v>29</v>
      </c>
      <c r="C19" s="50">
        <v>-73152291</v>
      </c>
      <c r="D19" s="50">
        <v>-1603987</v>
      </c>
      <c r="E19" s="50">
        <v>77493996</v>
      </c>
      <c r="F19" s="51">
        <v>2220048</v>
      </c>
      <c r="G19" s="52">
        <v>117587857</v>
      </c>
      <c r="H19" s="53">
        <v>332590342</v>
      </c>
      <c r="I19" s="33">
        <f t="shared" si="0"/>
        <v>-97.135199996655231</v>
      </c>
      <c r="J19" s="34">
        <f t="shared" si="1"/>
        <v>62.510162998363072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40000000</v>
      </c>
      <c r="D23" s="41">
        <v>21000000</v>
      </c>
      <c r="E23" s="41">
        <v>3614272</v>
      </c>
      <c r="F23" s="41">
        <v>50000000</v>
      </c>
      <c r="G23" s="42">
        <v>0</v>
      </c>
      <c r="H23" s="43">
        <v>0</v>
      </c>
      <c r="I23" s="36">
        <f t="shared" si="0"/>
        <v>1283.4044587679068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191469401</v>
      </c>
      <c r="D24" s="41">
        <v>195856548</v>
      </c>
      <c r="E24" s="41">
        <v>128918382</v>
      </c>
      <c r="F24" s="41">
        <v>186249799</v>
      </c>
      <c r="G24" s="42">
        <v>197524000</v>
      </c>
      <c r="H24" s="43">
        <v>225286999</v>
      </c>
      <c r="I24" s="36">
        <f t="shared" si="0"/>
        <v>44.471095673540177</v>
      </c>
      <c r="J24" s="23">
        <f t="shared" si="1"/>
        <v>20.450080493684641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231469401</v>
      </c>
      <c r="D26" s="44">
        <v>216856548</v>
      </c>
      <c r="E26" s="44">
        <v>132532654</v>
      </c>
      <c r="F26" s="44">
        <v>236249799</v>
      </c>
      <c r="G26" s="45">
        <v>197524000</v>
      </c>
      <c r="H26" s="46">
        <v>225286999</v>
      </c>
      <c r="I26" s="25">
        <f t="shared" si="0"/>
        <v>78.257804299308759</v>
      </c>
      <c r="J26" s="26">
        <f t="shared" si="1"/>
        <v>19.345050250540076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56892668</v>
      </c>
      <c r="D28" s="41">
        <v>51130000</v>
      </c>
      <c r="E28" s="41">
        <v>35272634</v>
      </c>
      <c r="F28" s="41">
        <v>35467749</v>
      </c>
      <c r="G28" s="42">
        <v>11270449</v>
      </c>
      <c r="H28" s="43">
        <v>53097303</v>
      </c>
      <c r="I28" s="36">
        <f t="shared" si="0"/>
        <v>0.55316254521848851</v>
      </c>
      <c r="J28" s="23">
        <f t="shared" si="1"/>
        <v>14.607100019535292</v>
      </c>
    </row>
    <row r="29" spans="1:10" x14ac:dyDescent="0.2">
      <c r="A29" s="9" t="s">
        <v>17</v>
      </c>
      <c r="B29" s="21" t="s">
        <v>38</v>
      </c>
      <c r="C29" s="41">
        <v>19406177</v>
      </c>
      <c r="D29" s="41">
        <v>19636903</v>
      </c>
      <c r="E29" s="41">
        <v>6677160</v>
      </c>
      <c r="F29" s="41">
        <v>5112652</v>
      </c>
      <c r="G29" s="42">
        <v>12918203</v>
      </c>
      <c r="H29" s="43">
        <v>14877305</v>
      </c>
      <c r="I29" s="36">
        <f t="shared" si="0"/>
        <v>-23.430740015216045</v>
      </c>
      <c r="J29" s="23">
        <f t="shared" si="1"/>
        <v>30.610320306612039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43684516</v>
      </c>
      <c r="D31" s="41">
        <v>40631041</v>
      </c>
      <c r="E31" s="41">
        <v>27051902</v>
      </c>
      <c r="F31" s="41">
        <v>12801949</v>
      </c>
      <c r="G31" s="42">
        <v>15730798</v>
      </c>
      <c r="H31" s="43">
        <v>39608740</v>
      </c>
      <c r="I31" s="36">
        <f t="shared" si="0"/>
        <v>-52.676344162417863</v>
      </c>
      <c r="J31" s="23">
        <f t="shared" si="1"/>
        <v>13.552772025331139</v>
      </c>
    </row>
    <row r="32" spans="1:10" x14ac:dyDescent="0.2">
      <c r="A32" s="9" t="s">
        <v>17</v>
      </c>
      <c r="B32" s="21" t="s">
        <v>34</v>
      </c>
      <c r="C32" s="41">
        <v>111486040</v>
      </c>
      <c r="D32" s="41">
        <v>105458604</v>
      </c>
      <c r="E32" s="41">
        <v>63530958</v>
      </c>
      <c r="F32" s="41">
        <v>182867449</v>
      </c>
      <c r="G32" s="42">
        <v>157604550</v>
      </c>
      <c r="H32" s="43">
        <v>117703651</v>
      </c>
      <c r="I32" s="36">
        <f t="shared" si="0"/>
        <v>187.83990475950324</v>
      </c>
      <c r="J32" s="23">
        <f t="shared" si="1"/>
        <v>22.819740847293744</v>
      </c>
    </row>
    <row r="33" spans="1:11" ht="13.5" thickBot="1" x14ac:dyDescent="0.25">
      <c r="A33" s="9" t="s">
        <v>17</v>
      </c>
      <c r="B33" s="37" t="s">
        <v>41</v>
      </c>
      <c r="C33" s="57">
        <v>231469401</v>
      </c>
      <c r="D33" s="57">
        <v>216856548</v>
      </c>
      <c r="E33" s="57">
        <v>132532654</v>
      </c>
      <c r="F33" s="57">
        <v>236249799</v>
      </c>
      <c r="G33" s="58">
        <v>197524000</v>
      </c>
      <c r="H33" s="59">
        <v>225286999</v>
      </c>
      <c r="I33" s="38">
        <f t="shared" si="0"/>
        <v>78.257804299308759</v>
      </c>
      <c r="J33" s="39">
        <f t="shared" si="1"/>
        <v>19.345050250540076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75792832</v>
      </c>
      <c r="D8" s="41">
        <v>75792832</v>
      </c>
      <c r="E8" s="41">
        <v>69918334</v>
      </c>
      <c r="F8" s="41">
        <v>79506680</v>
      </c>
      <c r="G8" s="42">
        <v>83402507</v>
      </c>
      <c r="H8" s="43">
        <v>86662281</v>
      </c>
      <c r="I8" s="22">
        <f>IF(($E8       =0),0,((($F8       /$E8       )-1)*100))</f>
        <v>13.713636254548046</v>
      </c>
      <c r="J8" s="23">
        <f>IF(($E8       =0),0,(((($H8       /$E8       )^(1/3))-1)*100))</f>
        <v>7.4186478743307083</v>
      </c>
    </row>
    <row r="9" spans="1:11" x14ac:dyDescent="0.2">
      <c r="A9" s="3" t="s">
        <v>17</v>
      </c>
      <c r="B9" s="21" t="s">
        <v>20</v>
      </c>
      <c r="C9" s="41">
        <v>219660168</v>
      </c>
      <c r="D9" s="41">
        <v>178129818</v>
      </c>
      <c r="E9" s="41">
        <v>168795041</v>
      </c>
      <c r="F9" s="41">
        <v>196468919</v>
      </c>
      <c r="G9" s="42">
        <v>206095897</v>
      </c>
      <c r="H9" s="43">
        <v>214151122</v>
      </c>
      <c r="I9" s="22">
        <f>IF(($E9       =0),0,((($F9       /$E9       )-1)*100))</f>
        <v>16.394959138639621</v>
      </c>
      <c r="J9" s="23">
        <f>IF(($E9       =0),0,(((($H9       /$E9       )^(1/3))-1)*100))</f>
        <v>8.2563940441506833</v>
      </c>
    </row>
    <row r="10" spans="1:11" x14ac:dyDescent="0.2">
      <c r="A10" s="3" t="s">
        <v>17</v>
      </c>
      <c r="B10" s="21" t="s">
        <v>21</v>
      </c>
      <c r="C10" s="41">
        <v>324615924</v>
      </c>
      <c r="D10" s="41">
        <v>339216032</v>
      </c>
      <c r="E10" s="41">
        <v>164588588</v>
      </c>
      <c r="F10" s="41">
        <v>357696121</v>
      </c>
      <c r="G10" s="42">
        <v>369091441</v>
      </c>
      <c r="H10" s="43">
        <v>382049147</v>
      </c>
      <c r="I10" s="22">
        <f t="shared" ref="I10:I33" si="0">IF(($E10      =0),0,((($F10      /$E10      )-1)*100))</f>
        <v>117.32741336841653</v>
      </c>
      <c r="J10" s="23">
        <f t="shared" ref="J10:J33" si="1">IF(($E10      =0),0,(((($H10      /$E10      )^(1/3))-1)*100))</f>
        <v>32.405646129865097</v>
      </c>
    </row>
    <row r="11" spans="1:11" x14ac:dyDescent="0.2">
      <c r="A11" s="9" t="s">
        <v>17</v>
      </c>
      <c r="B11" s="24" t="s">
        <v>22</v>
      </c>
      <c r="C11" s="44">
        <v>620068924</v>
      </c>
      <c r="D11" s="44">
        <v>593138682</v>
      </c>
      <c r="E11" s="44">
        <v>403301963</v>
      </c>
      <c r="F11" s="44">
        <v>633671720</v>
      </c>
      <c r="G11" s="45">
        <v>658589845</v>
      </c>
      <c r="H11" s="46">
        <v>682862550</v>
      </c>
      <c r="I11" s="25">
        <f t="shared" si="0"/>
        <v>57.120911409994804</v>
      </c>
      <c r="J11" s="26">
        <f t="shared" si="1"/>
        <v>19.188490590473339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123482106</v>
      </c>
      <c r="D13" s="41">
        <v>126583922</v>
      </c>
      <c r="E13" s="41">
        <v>110311697</v>
      </c>
      <c r="F13" s="41">
        <v>133386677</v>
      </c>
      <c r="G13" s="42">
        <v>138141625</v>
      </c>
      <c r="H13" s="43">
        <v>143118715</v>
      </c>
      <c r="I13" s="22">
        <f t="shared" si="0"/>
        <v>20.917981163865164</v>
      </c>
      <c r="J13" s="23">
        <f t="shared" si="1"/>
        <v>9.0665613331257777</v>
      </c>
    </row>
    <row r="14" spans="1:11" x14ac:dyDescent="0.2">
      <c r="A14" s="3" t="s">
        <v>17</v>
      </c>
      <c r="B14" s="21" t="s">
        <v>25</v>
      </c>
      <c r="C14" s="41">
        <v>145042035</v>
      </c>
      <c r="D14" s="41">
        <v>135042035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68586878</v>
      </c>
      <c r="D16" s="41">
        <v>58298846</v>
      </c>
      <c r="E16" s="41">
        <v>70536544</v>
      </c>
      <c r="F16" s="41">
        <v>64322721</v>
      </c>
      <c r="G16" s="42">
        <v>67474534</v>
      </c>
      <c r="H16" s="43">
        <v>70111766</v>
      </c>
      <c r="I16" s="22">
        <f t="shared" si="0"/>
        <v>-8.8093669573604316</v>
      </c>
      <c r="J16" s="23">
        <f t="shared" si="1"/>
        <v>-0.20114091461067574</v>
      </c>
    </row>
    <row r="17" spans="1:10" x14ac:dyDescent="0.2">
      <c r="A17" s="3" t="s">
        <v>17</v>
      </c>
      <c r="B17" s="21" t="s">
        <v>27</v>
      </c>
      <c r="C17" s="41">
        <v>248339710</v>
      </c>
      <c r="D17" s="41">
        <v>249711796</v>
      </c>
      <c r="E17" s="41">
        <v>193573174</v>
      </c>
      <c r="F17" s="41">
        <v>472909158</v>
      </c>
      <c r="G17" s="42">
        <v>490419956</v>
      </c>
      <c r="H17" s="43">
        <v>506978335</v>
      </c>
      <c r="I17" s="29">
        <f t="shared" si="0"/>
        <v>144.30511120306369</v>
      </c>
      <c r="J17" s="30">
        <f t="shared" si="1"/>
        <v>37.8419504973998</v>
      </c>
    </row>
    <row r="18" spans="1:10" x14ac:dyDescent="0.2">
      <c r="A18" s="3" t="s">
        <v>17</v>
      </c>
      <c r="B18" s="24" t="s">
        <v>28</v>
      </c>
      <c r="C18" s="44">
        <v>585450729</v>
      </c>
      <c r="D18" s="44">
        <v>569636599</v>
      </c>
      <c r="E18" s="44">
        <v>374421415</v>
      </c>
      <c r="F18" s="44">
        <v>670618556</v>
      </c>
      <c r="G18" s="45">
        <v>696036115</v>
      </c>
      <c r="H18" s="46">
        <v>720208816</v>
      </c>
      <c r="I18" s="25">
        <f t="shared" si="0"/>
        <v>79.107959409853734</v>
      </c>
      <c r="J18" s="26">
        <f t="shared" si="1"/>
        <v>24.365308354609795</v>
      </c>
    </row>
    <row r="19" spans="1:10" ht="23.25" customHeight="1" x14ac:dyDescent="0.2">
      <c r="A19" s="31" t="s">
        <v>17</v>
      </c>
      <c r="B19" s="32" t="s">
        <v>29</v>
      </c>
      <c r="C19" s="50">
        <v>34618195</v>
      </c>
      <c r="D19" s="50">
        <v>23502083</v>
      </c>
      <c r="E19" s="50">
        <v>28880548</v>
      </c>
      <c r="F19" s="51">
        <v>-36946836</v>
      </c>
      <c r="G19" s="52">
        <v>-37446270</v>
      </c>
      <c r="H19" s="53">
        <v>-37346266</v>
      </c>
      <c r="I19" s="33">
        <f t="shared" si="0"/>
        <v>-227.9298301403422</v>
      </c>
      <c r="J19" s="34">
        <f t="shared" si="1"/>
        <v>-208.94665958005527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16083015</v>
      </c>
      <c r="D23" s="41">
        <v>16263015</v>
      </c>
      <c r="E23" s="41">
        <v>2028544</v>
      </c>
      <c r="F23" s="41">
        <v>4387861</v>
      </c>
      <c r="G23" s="42">
        <v>2323535</v>
      </c>
      <c r="H23" s="43">
        <v>2414350</v>
      </c>
      <c r="I23" s="36">
        <f t="shared" si="0"/>
        <v>116.30593174217564</v>
      </c>
      <c r="J23" s="23">
        <f t="shared" si="1"/>
        <v>5.9754490400791838</v>
      </c>
    </row>
    <row r="24" spans="1:10" x14ac:dyDescent="0.2">
      <c r="A24" s="9" t="s">
        <v>17</v>
      </c>
      <c r="B24" s="21" t="s">
        <v>33</v>
      </c>
      <c r="C24" s="41">
        <v>78176723</v>
      </c>
      <c r="D24" s="41">
        <v>73640017</v>
      </c>
      <c r="E24" s="41">
        <v>65449512</v>
      </c>
      <c r="F24" s="41">
        <v>61456000</v>
      </c>
      <c r="G24" s="42">
        <v>77263754</v>
      </c>
      <c r="H24" s="43">
        <v>64060360</v>
      </c>
      <c r="I24" s="36">
        <f t="shared" si="0"/>
        <v>-6.1016681071663248</v>
      </c>
      <c r="J24" s="23">
        <f t="shared" si="1"/>
        <v>-0.7125582576360201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94259738</v>
      </c>
      <c r="D26" s="44">
        <v>89903032</v>
      </c>
      <c r="E26" s="44">
        <v>67478056</v>
      </c>
      <c r="F26" s="44">
        <v>65843861</v>
      </c>
      <c r="G26" s="45">
        <v>79587289</v>
      </c>
      <c r="H26" s="46">
        <v>66474710</v>
      </c>
      <c r="I26" s="25">
        <f t="shared" si="0"/>
        <v>-2.4218169533514744</v>
      </c>
      <c r="J26" s="26">
        <f t="shared" si="1"/>
        <v>-0.49811773005132842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35000003</v>
      </c>
      <c r="D28" s="41">
        <v>25164085</v>
      </c>
      <c r="E28" s="41">
        <v>30678906</v>
      </c>
      <c r="F28" s="41">
        <v>31950000</v>
      </c>
      <c r="G28" s="42">
        <v>38391038</v>
      </c>
      <c r="H28" s="43">
        <v>39254582</v>
      </c>
      <c r="I28" s="36">
        <f t="shared" si="0"/>
        <v>4.1432181447408789</v>
      </c>
      <c r="J28" s="23">
        <f t="shared" si="1"/>
        <v>8.5634149966469444</v>
      </c>
    </row>
    <row r="29" spans="1:10" x14ac:dyDescent="0.2">
      <c r="A29" s="9" t="s">
        <v>17</v>
      </c>
      <c r="B29" s="21" t="s">
        <v>38</v>
      </c>
      <c r="C29" s="41">
        <v>10136411</v>
      </c>
      <c r="D29" s="41">
        <v>10126903</v>
      </c>
      <c r="E29" s="41">
        <v>97315</v>
      </c>
      <c r="F29" s="41">
        <v>2827861</v>
      </c>
      <c r="G29" s="42">
        <v>828710</v>
      </c>
      <c r="H29" s="43">
        <v>861100</v>
      </c>
      <c r="I29" s="36">
        <f t="shared" si="0"/>
        <v>2805.8839849971741</v>
      </c>
      <c r="J29" s="23">
        <f t="shared" si="1"/>
        <v>106.83527151154593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29428803</v>
      </c>
      <c r="D31" s="41">
        <v>30323104</v>
      </c>
      <c r="E31" s="41">
        <v>21386747</v>
      </c>
      <c r="F31" s="41">
        <v>27166000</v>
      </c>
      <c r="G31" s="42">
        <v>22467056</v>
      </c>
      <c r="H31" s="43">
        <v>23345178</v>
      </c>
      <c r="I31" s="36">
        <f t="shared" si="0"/>
        <v>27.022590205046136</v>
      </c>
      <c r="J31" s="23">
        <f t="shared" si="1"/>
        <v>2.963702856051853</v>
      </c>
    </row>
    <row r="32" spans="1:10" x14ac:dyDescent="0.2">
      <c r="A32" s="9" t="s">
        <v>17</v>
      </c>
      <c r="B32" s="21" t="s">
        <v>34</v>
      </c>
      <c r="C32" s="41">
        <v>19694521</v>
      </c>
      <c r="D32" s="41">
        <v>24288940</v>
      </c>
      <c r="E32" s="41">
        <v>15315088</v>
      </c>
      <c r="F32" s="41">
        <v>3900000</v>
      </c>
      <c r="G32" s="42">
        <v>17900485</v>
      </c>
      <c r="H32" s="43">
        <v>3013850</v>
      </c>
      <c r="I32" s="36">
        <f t="shared" si="0"/>
        <v>-74.534916155884972</v>
      </c>
      <c r="J32" s="23">
        <f t="shared" si="1"/>
        <v>-41.834243751114997</v>
      </c>
    </row>
    <row r="33" spans="1:11" ht="13.5" thickBot="1" x14ac:dyDescent="0.25">
      <c r="A33" s="9" t="s">
        <v>17</v>
      </c>
      <c r="B33" s="37" t="s">
        <v>41</v>
      </c>
      <c r="C33" s="57">
        <v>94259738</v>
      </c>
      <c r="D33" s="57">
        <v>89903032</v>
      </c>
      <c r="E33" s="57">
        <v>67478056</v>
      </c>
      <c r="F33" s="57">
        <v>65843861</v>
      </c>
      <c r="G33" s="58">
        <v>79587289</v>
      </c>
      <c r="H33" s="59">
        <v>66474710</v>
      </c>
      <c r="I33" s="38">
        <f t="shared" si="0"/>
        <v>-2.4218169533514744</v>
      </c>
      <c r="J33" s="39">
        <f t="shared" si="1"/>
        <v>-0.49811773005132842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238166765</v>
      </c>
      <c r="D8" s="41">
        <v>263232725</v>
      </c>
      <c r="E8" s="41">
        <v>235464428</v>
      </c>
      <c r="F8" s="41">
        <v>404060492</v>
      </c>
      <c r="G8" s="42">
        <v>410620627</v>
      </c>
      <c r="H8" s="43">
        <v>414452655</v>
      </c>
      <c r="I8" s="22">
        <f>IF(($E8       =0),0,((($F8       /$E8       )-1)*100))</f>
        <v>71.601500673384095</v>
      </c>
      <c r="J8" s="23">
        <f>IF(($E8       =0),0,(((($H8       /$E8       )^(1/3))-1)*100))</f>
        <v>20.739639017787393</v>
      </c>
    </row>
    <row r="9" spans="1:11" x14ac:dyDescent="0.2">
      <c r="A9" s="3" t="s">
        <v>17</v>
      </c>
      <c r="B9" s="21" t="s">
        <v>20</v>
      </c>
      <c r="C9" s="41">
        <v>1383124800</v>
      </c>
      <c r="D9" s="41">
        <v>1332012979</v>
      </c>
      <c r="E9" s="41">
        <v>1072857671</v>
      </c>
      <c r="F9" s="41">
        <v>1250522115</v>
      </c>
      <c r="G9" s="42">
        <v>1214914718</v>
      </c>
      <c r="H9" s="43">
        <v>1352793356</v>
      </c>
      <c r="I9" s="22">
        <f>IF(($E9       =0),0,((($F9       /$E9       )-1)*100))</f>
        <v>16.559926708115967</v>
      </c>
      <c r="J9" s="23">
        <f>IF(($E9       =0),0,(((($H9       /$E9       )^(1/3))-1)*100))</f>
        <v>8.0346618570609216</v>
      </c>
    </row>
    <row r="10" spans="1:11" x14ac:dyDescent="0.2">
      <c r="A10" s="3" t="s">
        <v>17</v>
      </c>
      <c r="B10" s="21" t="s">
        <v>21</v>
      </c>
      <c r="C10" s="41">
        <v>524282867</v>
      </c>
      <c r="D10" s="41">
        <v>553820582</v>
      </c>
      <c r="E10" s="41">
        <v>524886577</v>
      </c>
      <c r="F10" s="41">
        <v>576631572</v>
      </c>
      <c r="G10" s="42">
        <v>601777178</v>
      </c>
      <c r="H10" s="43">
        <v>629373994</v>
      </c>
      <c r="I10" s="22">
        <f t="shared" ref="I10:I33" si="0">IF(($E10      =0),0,((($F10      /$E10      )-1)*100))</f>
        <v>9.8583193526779809</v>
      </c>
      <c r="J10" s="23">
        <f t="shared" ref="J10:J33" si="1">IF(($E10      =0),0,(((($H10      /$E10      )^(1/3))-1)*100))</f>
        <v>6.2382991253473241</v>
      </c>
    </row>
    <row r="11" spans="1:11" x14ac:dyDescent="0.2">
      <c r="A11" s="9" t="s">
        <v>17</v>
      </c>
      <c r="B11" s="24" t="s">
        <v>22</v>
      </c>
      <c r="C11" s="44">
        <v>2145574432</v>
      </c>
      <c r="D11" s="44">
        <v>2149066286</v>
      </c>
      <c r="E11" s="44">
        <v>1833208676</v>
      </c>
      <c r="F11" s="44">
        <v>2231214179</v>
      </c>
      <c r="G11" s="45">
        <v>2227312523</v>
      </c>
      <c r="H11" s="46">
        <v>2396620005</v>
      </c>
      <c r="I11" s="25">
        <f t="shared" si="0"/>
        <v>21.710867301175707</v>
      </c>
      <c r="J11" s="26">
        <f t="shared" si="1"/>
        <v>9.3442018233151014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595159281</v>
      </c>
      <c r="D13" s="41">
        <v>593041385</v>
      </c>
      <c r="E13" s="41">
        <v>531732614</v>
      </c>
      <c r="F13" s="41">
        <v>601099547</v>
      </c>
      <c r="G13" s="42">
        <v>629128386</v>
      </c>
      <c r="H13" s="43">
        <v>659540603</v>
      </c>
      <c r="I13" s="22">
        <f t="shared" si="0"/>
        <v>13.045453894238657</v>
      </c>
      <c r="J13" s="23">
        <f t="shared" si="1"/>
        <v>7.4441429730655928</v>
      </c>
    </row>
    <row r="14" spans="1:11" x14ac:dyDescent="0.2">
      <c r="A14" s="3" t="s">
        <v>17</v>
      </c>
      <c r="B14" s="21" t="s">
        <v>25</v>
      </c>
      <c r="C14" s="41">
        <v>147000000</v>
      </c>
      <c r="D14" s="41">
        <v>147000000</v>
      </c>
      <c r="E14" s="41">
        <v>0</v>
      </c>
      <c r="F14" s="41">
        <v>152000000</v>
      </c>
      <c r="G14" s="42">
        <v>164000000</v>
      </c>
      <c r="H14" s="43">
        <v>176000000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850478181</v>
      </c>
      <c r="D16" s="41">
        <v>843338163</v>
      </c>
      <c r="E16" s="41">
        <v>721357319</v>
      </c>
      <c r="F16" s="41">
        <v>862012910</v>
      </c>
      <c r="G16" s="42">
        <v>995458549</v>
      </c>
      <c r="H16" s="43">
        <v>1114913575</v>
      </c>
      <c r="I16" s="22">
        <f t="shared" si="0"/>
        <v>19.498740401634439</v>
      </c>
      <c r="J16" s="23">
        <f t="shared" si="1"/>
        <v>15.619278151395966</v>
      </c>
    </row>
    <row r="17" spans="1:10" x14ac:dyDescent="0.2">
      <c r="A17" s="3" t="s">
        <v>17</v>
      </c>
      <c r="B17" s="21" t="s">
        <v>27</v>
      </c>
      <c r="C17" s="41">
        <v>677457842</v>
      </c>
      <c r="D17" s="41">
        <v>637064724</v>
      </c>
      <c r="E17" s="41">
        <v>872780566</v>
      </c>
      <c r="F17" s="41">
        <v>613731472</v>
      </c>
      <c r="G17" s="42">
        <v>632343964</v>
      </c>
      <c r="H17" s="43">
        <v>657685149</v>
      </c>
      <c r="I17" s="29">
        <f t="shared" si="0"/>
        <v>-29.680896217388963</v>
      </c>
      <c r="J17" s="30">
        <f t="shared" si="1"/>
        <v>-9.0007828920526833</v>
      </c>
    </row>
    <row r="18" spans="1:10" x14ac:dyDescent="0.2">
      <c r="A18" s="3" t="s">
        <v>17</v>
      </c>
      <c r="B18" s="24" t="s">
        <v>28</v>
      </c>
      <c r="C18" s="44">
        <v>2270095304</v>
      </c>
      <c r="D18" s="44">
        <v>2220444272</v>
      </c>
      <c r="E18" s="44">
        <v>2125870499</v>
      </c>
      <c r="F18" s="44">
        <v>2228843929</v>
      </c>
      <c r="G18" s="45">
        <v>2420930899</v>
      </c>
      <c r="H18" s="46">
        <v>2608139327</v>
      </c>
      <c r="I18" s="25">
        <f t="shared" si="0"/>
        <v>4.843824214524739</v>
      </c>
      <c r="J18" s="26">
        <f t="shared" si="1"/>
        <v>7.0527909491258534</v>
      </c>
    </row>
    <row r="19" spans="1:10" ht="23.25" customHeight="1" x14ac:dyDescent="0.2">
      <c r="A19" s="31" t="s">
        <v>17</v>
      </c>
      <c r="B19" s="32" t="s">
        <v>29</v>
      </c>
      <c r="C19" s="50">
        <v>-124520872</v>
      </c>
      <c r="D19" s="50">
        <v>-71377986</v>
      </c>
      <c r="E19" s="50">
        <v>-292661823</v>
      </c>
      <c r="F19" s="51">
        <v>2370250</v>
      </c>
      <c r="G19" s="52">
        <v>-193618376</v>
      </c>
      <c r="H19" s="53">
        <v>-211519322</v>
      </c>
      <c r="I19" s="33">
        <f t="shared" si="0"/>
        <v>-100.80989381385763</v>
      </c>
      <c r="J19" s="34">
        <f t="shared" si="1"/>
        <v>-10.258224539590088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56000000</v>
      </c>
      <c r="D23" s="41">
        <v>99964000</v>
      </c>
      <c r="E23" s="41">
        <v>32924233</v>
      </c>
      <c r="F23" s="41">
        <v>37231000</v>
      </c>
      <c r="G23" s="42">
        <v>0</v>
      </c>
      <c r="H23" s="43">
        <v>0</v>
      </c>
      <c r="I23" s="36">
        <f t="shared" si="0"/>
        <v>13.080842308460161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133041750</v>
      </c>
      <c r="D24" s="41">
        <v>125498001</v>
      </c>
      <c r="E24" s="41">
        <v>118318855</v>
      </c>
      <c r="F24" s="41">
        <v>192802400</v>
      </c>
      <c r="G24" s="42">
        <v>204794251</v>
      </c>
      <c r="H24" s="43">
        <v>230978350</v>
      </c>
      <c r="I24" s="36">
        <f t="shared" si="0"/>
        <v>62.951543099364841</v>
      </c>
      <c r="J24" s="23">
        <f t="shared" si="1"/>
        <v>24.979592834081508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189041750</v>
      </c>
      <c r="D26" s="44">
        <v>225462001</v>
      </c>
      <c r="E26" s="44">
        <v>151243088</v>
      </c>
      <c r="F26" s="44">
        <v>230033400</v>
      </c>
      <c r="G26" s="45">
        <v>204794251</v>
      </c>
      <c r="H26" s="46">
        <v>230978350</v>
      </c>
      <c r="I26" s="25">
        <f t="shared" si="0"/>
        <v>52.095148969716874</v>
      </c>
      <c r="J26" s="26">
        <f t="shared" si="1"/>
        <v>15.159184179699746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4690500</v>
      </c>
      <c r="D28" s="41">
        <v>64752452</v>
      </c>
      <c r="E28" s="41">
        <v>40888605</v>
      </c>
      <c r="F28" s="41">
        <v>89443000</v>
      </c>
      <c r="G28" s="42">
        <v>83000000</v>
      </c>
      <c r="H28" s="43">
        <v>121482450</v>
      </c>
      <c r="I28" s="36">
        <f t="shared" si="0"/>
        <v>118.74798614430597</v>
      </c>
      <c r="J28" s="23">
        <f t="shared" si="1"/>
        <v>43.759675129966084</v>
      </c>
    </row>
    <row r="29" spans="1:10" x14ac:dyDescent="0.2">
      <c r="A29" s="9" t="s">
        <v>17</v>
      </c>
      <c r="B29" s="21" t="s">
        <v>38</v>
      </c>
      <c r="C29" s="41">
        <v>37350277</v>
      </c>
      <c r="D29" s="41">
        <v>45241480</v>
      </c>
      <c r="E29" s="41">
        <v>35177855</v>
      </c>
      <c r="F29" s="41">
        <v>29011173</v>
      </c>
      <c r="G29" s="42">
        <v>12500000</v>
      </c>
      <c r="H29" s="43">
        <v>13000000</v>
      </c>
      <c r="I29" s="36">
        <f t="shared" si="0"/>
        <v>-17.530011423379854</v>
      </c>
      <c r="J29" s="23">
        <f t="shared" si="1"/>
        <v>-28.238528979866217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61000000</v>
      </c>
      <c r="D31" s="41">
        <v>48328287</v>
      </c>
      <c r="E31" s="41">
        <v>26313361</v>
      </c>
      <c r="F31" s="41">
        <v>6188972</v>
      </c>
      <c r="G31" s="42">
        <v>12036676</v>
      </c>
      <c r="H31" s="43">
        <v>27000000</v>
      </c>
      <c r="I31" s="36">
        <f t="shared" si="0"/>
        <v>-76.479735902988594</v>
      </c>
      <c r="J31" s="23">
        <f t="shared" si="1"/>
        <v>0.86236489299731378</v>
      </c>
    </row>
    <row r="32" spans="1:10" x14ac:dyDescent="0.2">
      <c r="A32" s="9" t="s">
        <v>17</v>
      </c>
      <c r="B32" s="21" t="s">
        <v>34</v>
      </c>
      <c r="C32" s="41">
        <v>86000973</v>
      </c>
      <c r="D32" s="41">
        <v>67139782</v>
      </c>
      <c r="E32" s="41">
        <v>52330876</v>
      </c>
      <c r="F32" s="41">
        <v>105390255</v>
      </c>
      <c r="G32" s="42">
        <v>97257575</v>
      </c>
      <c r="H32" s="43">
        <v>69495900</v>
      </c>
      <c r="I32" s="36">
        <f t="shared" si="0"/>
        <v>101.39210931611386</v>
      </c>
      <c r="J32" s="23">
        <f t="shared" si="1"/>
        <v>9.9175550547671687</v>
      </c>
    </row>
    <row r="33" spans="1:11" ht="13.5" thickBot="1" x14ac:dyDescent="0.25">
      <c r="A33" s="9" t="s">
        <v>17</v>
      </c>
      <c r="B33" s="37" t="s">
        <v>41</v>
      </c>
      <c r="C33" s="57">
        <v>189041750</v>
      </c>
      <c r="D33" s="57">
        <v>225462001</v>
      </c>
      <c r="E33" s="57">
        <v>154710697</v>
      </c>
      <c r="F33" s="57">
        <v>230033400</v>
      </c>
      <c r="G33" s="58">
        <v>204794251</v>
      </c>
      <c r="H33" s="59">
        <v>230978350</v>
      </c>
      <c r="I33" s="38">
        <f t="shared" si="0"/>
        <v>48.686163568896589</v>
      </c>
      <c r="J33" s="39">
        <f t="shared" si="1"/>
        <v>14.292301271269082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230697430</v>
      </c>
      <c r="D10" s="41">
        <v>232765431</v>
      </c>
      <c r="E10" s="41">
        <v>231157286</v>
      </c>
      <c r="F10" s="41">
        <v>241172000</v>
      </c>
      <c r="G10" s="42">
        <v>246971700</v>
      </c>
      <c r="H10" s="43">
        <v>254271860</v>
      </c>
      <c r="I10" s="22">
        <f t="shared" ref="I10:I33" si="0">IF(($E10      =0),0,((($F10      /$E10      )-1)*100))</f>
        <v>4.3324241140294317</v>
      </c>
      <c r="J10" s="23">
        <f t="shared" ref="J10:J33" si="1">IF(($E10      =0),0,(((($H10      /$E10      )^(1/3))-1)*100))</f>
        <v>3.2278552998750154</v>
      </c>
    </row>
    <row r="11" spans="1:11" x14ac:dyDescent="0.2">
      <c r="A11" s="9" t="s">
        <v>17</v>
      </c>
      <c r="B11" s="24" t="s">
        <v>22</v>
      </c>
      <c r="C11" s="44">
        <v>230697430</v>
      </c>
      <c r="D11" s="44">
        <v>232765431</v>
      </c>
      <c r="E11" s="44">
        <v>231157286</v>
      </c>
      <c r="F11" s="44">
        <v>241172000</v>
      </c>
      <c r="G11" s="45">
        <v>246971700</v>
      </c>
      <c r="H11" s="46">
        <v>254271860</v>
      </c>
      <c r="I11" s="25">
        <f t="shared" si="0"/>
        <v>4.3324241140294317</v>
      </c>
      <c r="J11" s="26">
        <f t="shared" si="1"/>
        <v>3.2278552998750154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125695623</v>
      </c>
      <c r="D13" s="41">
        <v>130350729</v>
      </c>
      <c r="E13" s="41">
        <v>127746591</v>
      </c>
      <c r="F13" s="41">
        <v>134489974</v>
      </c>
      <c r="G13" s="42">
        <v>140676518</v>
      </c>
      <c r="H13" s="43">
        <v>147147634</v>
      </c>
      <c r="I13" s="22">
        <f t="shared" si="0"/>
        <v>5.2787185530453806</v>
      </c>
      <c r="J13" s="23">
        <f t="shared" si="1"/>
        <v>4.8257523218231846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104821377</v>
      </c>
      <c r="D17" s="41">
        <v>127094429</v>
      </c>
      <c r="E17" s="41">
        <v>114858626</v>
      </c>
      <c r="F17" s="41">
        <v>106469026</v>
      </c>
      <c r="G17" s="42">
        <v>106183850</v>
      </c>
      <c r="H17" s="43">
        <v>107056279</v>
      </c>
      <c r="I17" s="29">
        <f t="shared" si="0"/>
        <v>-7.3042837897085766</v>
      </c>
      <c r="J17" s="30">
        <f t="shared" si="1"/>
        <v>-2.3176327378315098</v>
      </c>
    </row>
    <row r="18" spans="1:10" x14ac:dyDescent="0.2">
      <c r="A18" s="3" t="s">
        <v>17</v>
      </c>
      <c r="B18" s="24" t="s">
        <v>28</v>
      </c>
      <c r="C18" s="44">
        <v>230517000</v>
      </c>
      <c r="D18" s="44">
        <v>257445158</v>
      </c>
      <c r="E18" s="44">
        <v>242605217</v>
      </c>
      <c r="F18" s="44">
        <v>240959000</v>
      </c>
      <c r="G18" s="45">
        <v>246860368</v>
      </c>
      <c r="H18" s="46">
        <v>254203913</v>
      </c>
      <c r="I18" s="25">
        <f t="shared" si="0"/>
        <v>-0.67855795533037222</v>
      </c>
      <c r="J18" s="26">
        <f t="shared" si="1"/>
        <v>1.5688881980120861</v>
      </c>
    </row>
    <row r="19" spans="1:10" ht="23.25" customHeight="1" x14ac:dyDescent="0.2">
      <c r="A19" s="31" t="s">
        <v>17</v>
      </c>
      <c r="B19" s="32" t="s">
        <v>29</v>
      </c>
      <c r="C19" s="50">
        <v>180430</v>
      </c>
      <c r="D19" s="50">
        <v>-24679727</v>
      </c>
      <c r="E19" s="50">
        <v>-11447931</v>
      </c>
      <c r="F19" s="51">
        <v>213000</v>
      </c>
      <c r="G19" s="52">
        <v>111332</v>
      </c>
      <c r="H19" s="53">
        <v>67947</v>
      </c>
      <c r="I19" s="33">
        <f t="shared" si="0"/>
        <v>-101.86059821639387</v>
      </c>
      <c r="J19" s="34">
        <f t="shared" si="1"/>
        <v>-118.10566279912169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39450000</v>
      </c>
      <c r="D23" s="41">
        <v>29059000</v>
      </c>
      <c r="E23" s="41">
        <v>28438319</v>
      </c>
      <c r="F23" s="41">
        <v>29950000</v>
      </c>
      <c r="G23" s="42">
        <v>5124600</v>
      </c>
      <c r="H23" s="43">
        <v>2669412</v>
      </c>
      <c r="I23" s="36">
        <f t="shared" si="0"/>
        <v>5.3156482280123596</v>
      </c>
      <c r="J23" s="23">
        <f t="shared" si="1"/>
        <v>-54.55313861957751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39450000</v>
      </c>
      <c r="D26" s="44">
        <v>29059000</v>
      </c>
      <c r="E26" s="44">
        <v>28438319</v>
      </c>
      <c r="F26" s="44">
        <v>29950000</v>
      </c>
      <c r="G26" s="45">
        <v>5124600</v>
      </c>
      <c r="H26" s="46">
        <v>2669412</v>
      </c>
      <c r="I26" s="25">
        <f t="shared" si="0"/>
        <v>5.3156482280123596</v>
      </c>
      <c r="J26" s="26">
        <f t="shared" si="1"/>
        <v>-54.55313861957751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1500000</v>
      </c>
      <c r="D28" s="41">
        <v>1428000</v>
      </c>
      <c r="E28" s="41">
        <v>1427707</v>
      </c>
      <c r="F28" s="41">
        <v>1000000</v>
      </c>
      <c r="G28" s="42">
        <v>0</v>
      </c>
      <c r="H28" s="43">
        <v>0</v>
      </c>
      <c r="I28" s="36">
        <f t="shared" si="0"/>
        <v>-29.957617354261068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37950000</v>
      </c>
      <c r="D32" s="41">
        <v>27631000</v>
      </c>
      <c r="E32" s="41">
        <v>27010612</v>
      </c>
      <c r="F32" s="41">
        <v>28950000</v>
      </c>
      <c r="G32" s="42">
        <v>5124600</v>
      </c>
      <c r="H32" s="43">
        <v>2669412</v>
      </c>
      <c r="I32" s="36">
        <f t="shared" si="0"/>
        <v>7.18009647467448</v>
      </c>
      <c r="J32" s="23">
        <f t="shared" si="1"/>
        <v>-53.766114334943872</v>
      </c>
    </row>
    <row r="33" spans="1:11" ht="13.5" thickBot="1" x14ac:dyDescent="0.25">
      <c r="A33" s="9" t="s">
        <v>17</v>
      </c>
      <c r="B33" s="37" t="s">
        <v>41</v>
      </c>
      <c r="C33" s="57">
        <v>39450000</v>
      </c>
      <c r="D33" s="57">
        <v>29059000</v>
      </c>
      <c r="E33" s="57">
        <v>28438319</v>
      </c>
      <c r="F33" s="57">
        <v>29950000</v>
      </c>
      <c r="G33" s="58">
        <v>5124600</v>
      </c>
      <c r="H33" s="59">
        <v>2669412</v>
      </c>
      <c r="I33" s="38">
        <f t="shared" si="0"/>
        <v>5.3156482280123596</v>
      </c>
      <c r="J33" s="39">
        <f t="shared" si="1"/>
        <v>-54.55313861957751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2857156848</v>
      </c>
      <c r="D8" s="41">
        <v>2882357986</v>
      </c>
      <c r="E8" s="41">
        <v>2494272185</v>
      </c>
      <c r="F8" s="41">
        <v>3137019379</v>
      </c>
      <c r="G8" s="42">
        <v>3253446406</v>
      </c>
      <c r="H8" s="43">
        <v>3361867491</v>
      </c>
      <c r="I8" s="22">
        <f>IF(($E8       =0),0,((($F8       /$E8       )-1)*100))</f>
        <v>25.768927620062442</v>
      </c>
      <c r="J8" s="23">
        <f>IF(($E8       =0),0,(((($H8       /$E8       )^(1/3))-1)*100))</f>
        <v>10.461833937824849</v>
      </c>
    </row>
    <row r="9" spans="1:11" x14ac:dyDescent="0.2">
      <c r="A9" s="3" t="s">
        <v>17</v>
      </c>
      <c r="B9" s="21" t="s">
        <v>20</v>
      </c>
      <c r="C9" s="41">
        <v>12414739387</v>
      </c>
      <c r="D9" s="41">
        <v>11588897051</v>
      </c>
      <c r="E9" s="41">
        <v>8159497866</v>
      </c>
      <c r="F9" s="41">
        <v>11820316219</v>
      </c>
      <c r="G9" s="42">
        <v>12425319512</v>
      </c>
      <c r="H9" s="43">
        <v>13253249235</v>
      </c>
      <c r="I9" s="22">
        <f>IF(($E9       =0),0,((($F9       /$E9       )-1)*100))</f>
        <v>44.865730871189371</v>
      </c>
      <c r="J9" s="23">
        <f>IF(($E9       =0),0,(((($H9       /$E9       )^(1/3))-1)*100))</f>
        <v>17.549190851485829</v>
      </c>
    </row>
    <row r="10" spans="1:11" x14ac:dyDescent="0.2">
      <c r="A10" s="3" t="s">
        <v>17</v>
      </c>
      <c r="B10" s="21" t="s">
        <v>21</v>
      </c>
      <c r="C10" s="41">
        <v>11176352635</v>
      </c>
      <c r="D10" s="41">
        <v>11235205522</v>
      </c>
      <c r="E10" s="41">
        <v>10520251056</v>
      </c>
      <c r="F10" s="41">
        <v>12209380286</v>
      </c>
      <c r="G10" s="42">
        <v>12630427063</v>
      </c>
      <c r="H10" s="43">
        <v>13060929788</v>
      </c>
      <c r="I10" s="22">
        <f t="shared" ref="I10:I33" si="0">IF(($E10      =0),0,((($F10      /$E10      )-1)*100))</f>
        <v>16.055978331777943</v>
      </c>
      <c r="J10" s="23">
        <f t="shared" ref="J10:J33" si="1">IF(($E10      =0),0,(((($H10      /$E10      )^(1/3))-1)*100))</f>
        <v>7.4771141986319511</v>
      </c>
    </row>
    <row r="11" spans="1:11" x14ac:dyDescent="0.2">
      <c r="A11" s="9" t="s">
        <v>17</v>
      </c>
      <c r="B11" s="24" t="s">
        <v>22</v>
      </c>
      <c r="C11" s="44">
        <v>26448248870</v>
      </c>
      <c r="D11" s="44">
        <v>25706460559</v>
      </c>
      <c r="E11" s="44">
        <v>21174021107</v>
      </c>
      <c r="F11" s="44">
        <v>27166715884</v>
      </c>
      <c r="G11" s="45">
        <v>28309192981</v>
      </c>
      <c r="H11" s="46">
        <v>29676046514</v>
      </c>
      <c r="I11" s="25">
        <f t="shared" si="0"/>
        <v>28.302110150531835</v>
      </c>
      <c r="J11" s="26">
        <f t="shared" si="1"/>
        <v>11.909657646892025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6314764547</v>
      </c>
      <c r="D13" s="41">
        <v>6333069644</v>
      </c>
      <c r="E13" s="41">
        <v>5727793551</v>
      </c>
      <c r="F13" s="41">
        <v>6708064645</v>
      </c>
      <c r="G13" s="42">
        <v>7010513814</v>
      </c>
      <c r="H13" s="43">
        <v>7376266383</v>
      </c>
      <c r="I13" s="22">
        <f t="shared" si="0"/>
        <v>17.114288168239877</v>
      </c>
      <c r="J13" s="23">
        <f t="shared" si="1"/>
        <v>8.7968727049268161</v>
      </c>
    </row>
    <row r="14" spans="1:11" x14ac:dyDescent="0.2">
      <c r="A14" s="3" t="s">
        <v>17</v>
      </c>
      <c r="B14" s="21" t="s">
        <v>25</v>
      </c>
      <c r="C14" s="41">
        <v>2859402018</v>
      </c>
      <c r="D14" s="41">
        <v>2621055540</v>
      </c>
      <c r="E14" s="41">
        <v>301048526</v>
      </c>
      <c r="F14" s="41">
        <v>3125828857</v>
      </c>
      <c r="G14" s="42">
        <v>2963030187</v>
      </c>
      <c r="H14" s="43">
        <v>2777414583</v>
      </c>
      <c r="I14" s="22">
        <f t="shared" si="0"/>
        <v>938.31395507314323</v>
      </c>
      <c r="J14" s="23">
        <f t="shared" si="1"/>
        <v>109.73362769846693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6327648966</v>
      </c>
      <c r="D16" s="41">
        <v>6150769870</v>
      </c>
      <c r="E16" s="41">
        <v>4312621190</v>
      </c>
      <c r="F16" s="41">
        <v>6250124487</v>
      </c>
      <c r="G16" s="42">
        <v>6660428393</v>
      </c>
      <c r="H16" s="43">
        <v>7117518258</v>
      </c>
      <c r="I16" s="22">
        <f t="shared" si="0"/>
        <v>44.926350162463493</v>
      </c>
      <c r="J16" s="23">
        <f t="shared" si="1"/>
        <v>18.175947346912636</v>
      </c>
    </row>
    <row r="17" spans="1:10" x14ac:dyDescent="0.2">
      <c r="A17" s="3" t="s">
        <v>17</v>
      </c>
      <c r="B17" s="21" t="s">
        <v>27</v>
      </c>
      <c r="C17" s="41">
        <v>11106761506</v>
      </c>
      <c r="D17" s="41">
        <v>10616942141</v>
      </c>
      <c r="E17" s="41">
        <v>10018290154</v>
      </c>
      <c r="F17" s="41">
        <v>11070536229</v>
      </c>
      <c r="G17" s="42">
        <v>11710988924</v>
      </c>
      <c r="H17" s="43">
        <v>12250732970</v>
      </c>
      <c r="I17" s="29">
        <f t="shared" si="0"/>
        <v>10.503250143737052</v>
      </c>
      <c r="J17" s="30">
        <f t="shared" si="1"/>
        <v>6.9357260895289263</v>
      </c>
    </row>
    <row r="18" spans="1:10" x14ac:dyDescent="0.2">
      <c r="A18" s="3" t="s">
        <v>17</v>
      </c>
      <c r="B18" s="24" t="s">
        <v>28</v>
      </c>
      <c r="C18" s="44">
        <v>26608577037</v>
      </c>
      <c r="D18" s="44">
        <v>25721837195</v>
      </c>
      <c r="E18" s="44">
        <v>20359753421</v>
      </c>
      <c r="F18" s="44">
        <v>27154554218</v>
      </c>
      <c r="G18" s="45">
        <v>28344961318</v>
      </c>
      <c r="H18" s="46">
        <v>29521932194</v>
      </c>
      <c r="I18" s="25">
        <f t="shared" si="0"/>
        <v>33.373689044738256</v>
      </c>
      <c r="J18" s="26">
        <f t="shared" si="1"/>
        <v>13.185489871755074</v>
      </c>
    </row>
    <row r="19" spans="1:10" ht="23.25" customHeight="1" x14ac:dyDescent="0.2">
      <c r="A19" s="31" t="s">
        <v>17</v>
      </c>
      <c r="B19" s="32" t="s">
        <v>29</v>
      </c>
      <c r="C19" s="50">
        <v>-160328167</v>
      </c>
      <c r="D19" s="50">
        <v>-15376636</v>
      </c>
      <c r="E19" s="50">
        <v>814267686</v>
      </c>
      <c r="F19" s="51">
        <v>12161666</v>
      </c>
      <c r="G19" s="52">
        <v>-35768337</v>
      </c>
      <c r="H19" s="53">
        <v>154114320</v>
      </c>
      <c r="I19" s="33">
        <f t="shared" si="0"/>
        <v>-98.506429002513556</v>
      </c>
      <c r="J19" s="34">
        <f t="shared" si="1"/>
        <v>-42.585013809507174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530562000</v>
      </c>
      <c r="D23" s="41">
        <v>787228442</v>
      </c>
      <c r="E23" s="41">
        <v>454426506</v>
      </c>
      <c r="F23" s="41">
        <v>708616261</v>
      </c>
      <c r="G23" s="42">
        <v>406325587</v>
      </c>
      <c r="H23" s="43">
        <v>389063953</v>
      </c>
      <c r="I23" s="36">
        <f t="shared" si="0"/>
        <v>55.936383913309839</v>
      </c>
      <c r="J23" s="23">
        <f t="shared" si="1"/>
        <v>-5.0447211927711288</v>
      </c>
    </row>
    <row r="24" spans="1:10" x14ac:dyDescent="0.2">
      <c r="A24" s="9" t="s">
        <v>17</v>
      </c>
      <c r="B24" s="21" t="s">
        <v>33</v>
      </c>
      <c r="C24" s="41">
        <v>2544467456</v>
      </c>
      <c r="D24" s="41">
        <v>2430604177</v>
      </c>
      <c r="E24" s="41">
        <v>1995553805</v>
      </c>
      <c r="F24" s="41">
        <v>3187554523</v>
      </c>
      <c r="G24" s="42">
        <v>3216406938</v>
      </c>
      <c r="H24" s="43">
        <v>3484027410</v>
      </c>
      <c r="I24" s="36">
        <f t="shared" si="0"/>
        <v>59.732827800150432</v>
      </c>
      <c r="J24" s="23">
        <f t="shared" si="1"/>
        <v>20.412814347511897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3075029456</v>
      </c>
      <c r="D26" s="44">
        <v>3217832619</v>
      </c>
      <c r="E26" s="44">
        <v>2449980311</v>
      </c>
      <c r="F26" s="44">
        <v>3896170784</v>
      </c>
      <c r="G26" s="45">
        <v>3622732525</v>
      </c>
      <c r="H26" s="46">
        <v>3873091363</v>
      </c>
      <c r="I26" s="25">
        <f t="shared" si="0"/>
        <v>59.028656944990445</v>
      </c>
      <c r="J26" s="26">
        <f t="shared" si="1"/>
        <v>16.492611832524062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733268250</v>
      </c>
      <c r="D28" s="41">
        <v>669751522</v>
      </c>
      <c r="E28" s="41">
        <v>681083665</v>
      </c>
      <c r="F28" s="41">
        <v>1486497002</v>
      </c>
      <c r="G28" s="42">
        <v>1503100421</v>
      </c>
      <c r="H28" s="43">
        <v>1897469847</v>
      </c>
      <c r="I28" s="36">
        <f t="shared" si="0"/>
        <v>118.25468417305238</v>
      </c>
      <c r="J28" s="23">
        <f t="shared" si="1"/>
        <v>40.709949208432342</v>
      </c>
    </row>
    <row r="29" spans="1:10" x14ac:dyDescent="0.2">
      <c r="A29" s="9" t="s">
        <v>17</v>
      </c>
      <c r="B29" s="21" t="s">
        <v>38</v>
      </c>
      <c r="C29" s="41">
        <v>361315848</v>
      </c>
      <c r="D29" s="41">
        <v>422723703</v>
      </c>
      <c r="E29" s="41">
        <v>142023787</v>
      </c>
      <c r="F29" s="41">
        <v>231173224</v>
      </c>
      <c r="G29" s="42">
        <v>285934014</v>
      </c>
      <c r="H29" s="43">
        <v>227035634</v>
      </c>
      <c r="I29" s="36">
        <f t="shared" si="0"/>
        <v>62.770778672448714</v>
      </c>
      <c r="J29" s="23">
        <f t="shared" si="1"/>
        <v>16.925969413868369</v>
      </c>
    </row>
    <row r="30" spans="1:10" x14ac:dyDescent="0.2">
      <c r="A30" s="9" t="s">
        <v>17</v>
      </c>
      <c r="B30" s="21" t="s">
        <v>39</v>
      </c>
      <c r="C30" s="41">
        <v>1800000</v>
      </c>
      <c r="D30" s="41">
        <v>1800000</v>
      </c>
      <c r="E30" s="41">
        <v>0</v>
      </c>
      <c r="F30" s="41">
        <v>199000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875771462</v>
      </c>
      <c r="D31" s="41">
        <v>837833190</v>
      </c>
      <c r="E31" s="41">
        <v>607775869</v>
      </c>
      <c r="F31" s="41">
        <v>727741071</v>
      </c>
      <c r="G31" s="42">
        <v>562124021</v>
      </c>
      <c r="H31" s="43">
        <v>648378372</v>
      </c>
      <c r="I31" s="36">
        <f t="shared" si="0"/>
        <v>19.738395043124022</v>
      </c>
      <c r="J31" s="23">
        <f t="shared" si="1"/>
        <v>2.1790096121570457</v>
      </c>
    </row>
    <row r="32" spans="1:10" x14ac:dyDescent="0.2">
      <c r="A32" s="9" t="s">
        <v>17</v>
      </c>
      <c r="B32" s="21" t="s">
        <v>34</v>
      </c>
      <c r="C32" s="41">
        <v>1109053904</v>
      </c>
      <c r="D32" s="41">
        <v>1299459284</v>
      </c>
      <c r="E32" s="41">
        <v>1028634305</v>
      </c>
      <c r="F32" s="41">
        <v>1454054788</v>
      </c>
      <c r="G32" s="42">
        <v>1272215962</v>
      </c>
      <c r="H32" s="43">
        <v>1100878536</v>
      </c>
      <c r="I32" s="36">
        <f t="shared" si="0"/>
        <v>41.357796539752776</v>
      </c>
      <c r="J32" s="23">
        <f t="shared" si="1"/>
        <v>2.2883406557659747</v>
      </c>
    </row>
    <row r="33" spans="1:11" ht="13.5" thickBot="1" x14ac:dyDescent="0.25">
      <c r="A33" s="9" t="s">
        <v>17</v>
      </c>
      <c r="B33" s="37" t="s">
        <v>41</v>
      </c>
      <c r="C33" s="57">
        <v>3081209464</v>
      </c>
      <c r="D33" s="57">
        <v>3231567699</v>
      </c>
      <c r="E33" s="57">
        <v>2459517626</v>
      </c>
      <c r="F33" s="57">
        <v>3899665085</v>
      </c>
      <c r="G33" s="58">
        <v>3623374418</v>
      </c>
      <c r="H33" s="59">
        <v>3873762389</v>
      </c>
      <c r="I33" s="38">
        <f t="shared" si="0"/>
        <v>58.554061323893116</v>
      </c>
      <c r="J33" s="39">
        <f t="shared" si="1"/>
        <v>16.348560111813782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8F5C5B-C01E-4FB6-9466-9194225BD8A8}"/>
</file>

<file path=customXml/itemProps2.xml><?xml version="1.0" encoding="utf-8"?>
<ds:datastoreItem xmlns:ds="http://schemas.openxmlformats.org/officeDocument/2006/customXml" ds:itemID="{DABF8557-B395-4D6E-89DF-1E14BAE80DCA}"/>
</file>

<file path=customXml/itemProps3.xml><?xml version="1.0" encoding="utf-8"?>
<ds:datastoreItem xmlns:ds="http://schemas.openxmlformats.org/officeDocument/2006/customXml" ds:itemID="{1FDC460C-9A6A-4C81-9285-F49B8560A3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2024-08-22T22:08:29Z</dcterms:created>
  <dcterms:modified xsi:type="dcterms:W3CDTF">2024-08-22T22:09:24Z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